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mtovary\Desktop\MONICA\SIGCMA 2023\MATRIZ DE RIESGOS  2023\cuarto trimestre\"/>
    </mc:Choice>
  </mc:AlternateContent>
  <bookViews>
    <workbookView xWindow="0" yWindow="0" windowWidth="25125" windowHeight="11580" tabRatio="608" firstSheet="13" activeTab="15"/>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2)" sheetId="22" r:id="rId13"/>
    <sheet name="Seguimiento 2 Trimestre" sheetId="18" r:id="rId14"/>
    <sheet name="Seguimiento 3 Trimestre" sheetId="23" r:id="rId15"/>
    <sheet name="Seguimiento 4 Trimestre " sheetId="25"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62913"/>
  <pivotCaches>
    <pivotCache cacheId="0"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45" i="25" l="1"/>
  <c r="M45" i="25"/>
  <c r="L45" i="25"/>
  <c r="K45" i="25"/>
  <c r="J45" i="25"/>
  <c r="I45" i="25"/>
  <c r="H45" i="25"/>
  <c r="G45" i="25"/>
  <c r="F45" i="25"/>
  <c r="E45" i="25"/>
  <c r="D45" i="25"/>
  <c r="C45" i="25"/>
  <c r="B45" i="25"/>
  <c r="A45" i="25"/>
  <c r="N40" i="25"/>
  <c r="M40" i="25"/>
  <c r="L40" i="25"/>
  <c r="K40" i="25"/>
  <c r="J40" i="25"/>
  <c r="I40" i="25"/>
  <c r="H40" i="25"/>
  <c r="G40" i="25"/>
  <c r="F40" i="25"/>
  <c r="E40" i="25"/>
  <c r="D40" i="25"/>
  <c r="C40" i="25"/>
  <c r="B40" i="25"/>
  <c r="A40" i="25"/>
  <c r="N35" i="25"/>
  <c r="M35" i="25"/>
  <c r="L35" i="25"/>
  <c r="K35" i="25"/>
  <c r="J35" i="25"/>
  <c r="I35" i="25"/>
  <c r="H35" i="25"/>
  <c r="G35" i="25"/>
  <c r="F35" i="25"/>
  <c r="E35" i="25"/>
  <c r="D35" i="25"/>
  <c r="C35" i="25"/>
  <c r="B35" i="25"/>
  <c r="A35" i="25"/>
  <c r="N30" i="25"/>
  <c r="M30" i="25"/>
  <c r="L30" i="25"/>
  <c r="K30" i="25"/>
  <c r="J30" i="25"/>
  <c r="I30" i="25"/>
  <c r="H30" i="25"/>
  <c r="G30" i="25"/>
  <c r="F30" i="25"/>
  <c r="E30" i="25"/>
  <c r="D30" i="25"/>
  <c r="C30" i="25"/>
  <c r="B30" i="25"/>
  <c r="A30" i="25"/>
  <c r="N25" i="25"/>
  <c r="M25" i="25"/>
  <c r="L25" i="25"/>
  <c r="K25" i="25"/>
  <c r="J25" i="25"/>
  <c r="I25" i="25"/>
  <c r="H25" i="25"/>
  <c r="G25" i="25"/>
  <c r="F25" i="25"/>
  <c r="E25" i="25"/>
  <c r="D25" i="25"/>
  <c r="C25" i="25"/>
  <c r="B25" i="25"/>
  <c r="A25" i="25"/>
  <c r="N20" i="25"/>
  <c r="M20" i="25"/>
  <c r="L20" i="25"/>
  <c r="K20" i="25"/>
  <c r="J20" i="25"/>
  <c r="I20" i="25"/>
  <c r="H20" i="25"/>
  <c r="G20" i="25"/>
  <c r="F20" i="25"/>
  <c r="E20" i="25"/>
  <c r="D20" i="25"/>
  <c r="C20" i="25"/>
  <c r="B20" i="25"/>
  <c r="A20" i="25"/>
  <c r="N15" i="25"/>
  <c r="M15" i="25"/>
  <c r="L15" i="25"/>
  <c r="K15" i="25"/>
  <c r="J15" i="25"/>
  <c r="I15" i="25"/>
  <c r="H15" i="25"/>
  <c r="G15" i="25"/>
  <c r="F15" i="25"/>
  <c r="E15" i="25"/>
  <c r="D15" i="25"/>
  <c r="C15" i="25"/>
  <c r="B15" i="25"/>
  <c r="A15" i="25"/>
  <c r="N10" i="25"/>
  <c r="M10" i="25"/>
  <c r="L10" i="25"/>
  <c r="K10" i="25"/>
  <c r="J10" i="25"/>
  <c r="I10" i="25"/>
  <c r="H10" i="25"/>
  <c r="G10" i="25"/>
  <c r="F10" i="25"/>
  <c r="E10" i="25"/>
  <c r="D10" i="25"/>
  <c r="C10" i="25"/>
  <c r="B10" i="25"/>
  <c r="A10" i="25"/>
  <c r="D6" i="25"/>
  <c r="D5" i="25"/>
  <c r="D4" i="25"/>
  <c r="N45" i="23"/>
  <c r="G45" i="23"/>
  <c r="F45" i="23"/>
  <c r="E45" i="23"/>
  <c r="D45" i="23"/>
  <c r="C45" i="23"/>
  <c r="B45" i="23"/>
  <c r="A45" i="23"/>
  <c r="N40" i="23"/>
  <c r="G40" i="23"/>
  <c r="F40" i="23"/>
  <c r="E40" i="23"/>
  <c r="D40" i="23"/>
  <c r="C40" i="23"/>
  <c r="B40" i="23"/>
  <c r="A40" i="23"/>
  <c r="N35" i="23"/>
  <c r="G35" i="23"/>
  <c r="F35" i="23"/>
  <c r="E35" i="23"/>
  <c r="D35" i="23"/>
  <c r="C35" i="23"/>
  <c r="B35" i="23"/>
  <c r="A35" i="23"/>
  <c r="N30" i="23"/>
  <c r="G30" i="23"/>
  <c r="F30" i="23"/>
  <c r="E30" i="23"/>
  <c r="D30" i="23"/>
  <c r="C30" i="23"/>
  <c r="B30" i="23"/>
  <c r="A30" i="23"/>
  <c r="N25" i="23"/>
  <c r="G25" i="23"/>
  <c r="F25" i="23"/>
  <c r="E25" i="23"/>
  <c r="D25" i="23"/>
  <c r="C25" i="23"/>
  <c r="B25" i="23"/>
  <c r="A25" i="23"/>
  <c r="N20" i="23"/>
  <c r="G20" i="23"/>
  <c r="F20" i="23"/>
  <c r="E20" i="23"/>
  <c r="D20" i="23"/>
  <c r="C20" i="23"/>
  <c r="B20" i="23"/>
  <c r="A20" i="23"/>
  <c r="N15" i="23"/>
  <c r="G15" i="23"/>
  <c r="F15" i="23"/>
  <c r="E15" i="23"/>
  <c r="D15" i="23"/>
  <c r="C15" i="23"/>
  <c r="B15" i="23"/>
  <c r="A15" i="23"/>
  <c r="N10" i="23"/>
  <c r="G10" i="23"/>
  <c r="F10" i="23"/>
  <c r="E10" i="23"/>
  <c r="D10" i="23"/>
  <c r="C10" i="23"/>
  <c r="B10" i="23"/>
  <c r="A10" i="23"/>
  <c r="D6" i="23"/>
  <c r="D5" i="23"/>
  <c r="D4" i="23"/>
  <c r="N45" i="22"/>
  <c r="G45" i="22"/>
  <c r="F45" i="22"/>
  <c r="E45" i="22"/>
  <c r="D45" i="22"/>
  <c r="C45" i="22"/>
  <c r="B45" i="22"/>
  <c r="A45" i="22"/>
  <c r="N40" i="22"/>
  <c r="G40" i="22"/>
  <c r="F40" i="22"/>
  <c r="E40" i="22"/>
  <c r="D40" i="22"/>
  <c r="C40" i="22"/>
  <c r="B40" i="22"/>
  <c r="A40" i="22"/>
  <c r="N35" i="22"/>
  <c r="G35" i="22"/>
  <c r="F35" i="22"/>
  <c r="E35" i="22"/>
  <c r="D35" i="22"/>
  <c r="C35" i="22"/>
  <c r="B35" i="22"/>
  <c r="A35" i="22"/>
  <c r="N30" i="22"/>
  <c r="G30" i="22"/>
  <c r="F30" i="22"/>
  <c r="E30" i="22"/>
  <c r="D30" i="22"/>
  <c r="C30" i="22"/>
  <c r="B30" i="22"/>
  <c r="A30" i="22"/>
  <c r="N25" i="22"/>
  <c r="G25" i="22"/>
  <c r="F25" i="22"/>
  <c r="E25" i="22"/>
  <c r="D25" i="22"/>
  <c r="C25" i="22"/>
  <c r="B25" i="22"/>
  <c r="A25" i="22"/>
  <c r="N20" i="22"/>
  <c r="G20" i="22"/>
  <c r="F20" i="22"/>
  <c r="E20" i="22"/>
  <c r="D20" i="22"/>
  <c r="C20" i="22"/>
  <c r="B20" i="22"/>
  <c r="A20" i="22"/>
  <c r="N15" i="22"/>
  <c r="G15" i="22"/>
  <c r="F15" i="22"/>
  <c r="E15" i="22"/>
  <c r="D15" i="22"/>
  <c r="C15" i="22"/>
  <c r="B15" i="22"/>
  <c r="A15" i="22"/>
  <c r="N10" i="22"/>
  <c r="G10" i="22"/>
  <c r="F10" i="22"/>
  <c r="E10" i="22"/>
  <c r="D10" i="22"/>
  <c r="C10" i="22"/>
  <c r="B10" i="22"/>
  <c r="A10" i="22"/>
  <c r="D6" i="22"/>
  <c r="D5" i="22"/>
  <c r="D4" i="22"/>
  <c r="N45" i="18" l="1"/>
  <c r="Q43" i="1" l="1"/>
  <c r="Q42" i="1"/>
  <c r="Q40" i="1"/>
  <c r="Q17" i="1"/>
  <c r="I15" i="1"/>
  <c r="I10" i="1"/>
  <c r="M41" i="1"/>
  <c r="L41" i="1"/>
  <c r="M37" i="1"/>
  <c r="L37" i="1"/>
  <c r="M32" i="1"/>
  <c r="L32" i="1"/>
  <c r="M27" i="1"/>
  <c r="L27" i="1"/>
  <c r="M22" i="1"/>
  <c r="L22" i="1"/>
  <c r="M19" i="1"/>
  <c r="L19" i="1"/>
  <c r="M15" i="1"/>
  <c r="L15" i="1"/>
  <c r="M10" i="1"/>
  <c r="L10" i="1"/>
  <c r="I30" i="22" l="1"/>
  <c r="I30" i="23"/>
  <c r="I25" i="22"/>
  <c r="I25" i="23"/>
  <c r="I35" i="22"/>
  <c r="I35" i="23"/>
  <c r="I45" i="22"/>
  <c r="I45" i="23"/>
  <c r="I10" i="22"/>
  <c r="I10" i="23"/>
  <c r="I20" i="22"/>
  <c r="I20" i="23"/>
  <c r="I40" i="22"/>
  <c r="I40" i="23"/>
  <c r="I15" i="23"/>
  <c r="I15" i="22"/>
  <c r="H10" i="23"/>
  <c r="H10" i="22"/>
  <c r="H15" i="22"/>
  <c r="H15" i="23"/>
  <c r="B45" i="18"/>
  <c r="B40" i="18"/>
  <c r="B35" i="18"/>
  <c r="B30" i="18"/>
  <c r="B25" i="18"/>
  <c r="B20" i="18"/>
  <c r="B15" i="18"/>
  <c r="B10" i="18"/>
  <c r="I20"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40" i="18" l="1"/>
  <c r="I45" i="18"/>
  <c r="I30" i="18"/>
  <c r="I25" i="18"/>
  <c r="I15" i="18"/>
  <c r="I37" i="1"/>
  <c r="T43" i="1"/>
  <c r="AD43" i="1"/>
  <c r="T42" i="1"/>
  <c r="T41" i="1"/>
  <c r="Q41" i="1"/>
  <c r="J41" i="1"/>
  <c r="I41" i="1"/>
  <c r="T40" i="1"/>
  <c r="T39" i="1"/>
  <c r="Q39" i="1"/>
  <c r="T38" i="1"/>
  <c r="Q38" i="1"/>
  <c r="AD38" i="1" s="1"/>
  <c r="T37" i="1"/>
  <c r="Q37" i="1"/>
  <c r="J37" i="1"/>
  <c r="H45" i="22" l="1"/>
  <c r="H45" i="23"/>
  <c r="H40" i="23"/>
  <c r="H40" i="22"/>
  <c r="Z42" i="1"/>
  <c r="Y42" i="1" s="1"/>
  <c r="Z43" i="1"/>
  <c r="Y43" i="1" s="1"/>
  <c r="X41" i="1"/>
  <c r="H45" i="18"/>
  <c r="H40" i="18"/>
  <c r="AD37" i="1"/>
  <c r="AC37" i="1" s="1"/>
  <c r="AD42" i="1"/>
  <c r="AC42" i="1" s="1"/>
  <c r="AD41" i="1"/>
  <c r="AD40" i="1"/>
  <c r="AC40" i="1" s="1"/>
  <c r="AD39" i="1"/>
  <c r="AC39" i="1" s="1"/>
  <c r="X43" i="1"/>
  <c r="X42" i="1"/>
  <c r="X40" i="1"/>
  <c r="X38" i="1"/>
  <c r="X39" i="1"/>
  <c r="AC38" i="1"/>
  <c r="X37" i="1"/>
  <c r="Z37" i="1"/>
  <c r="Y37" i="1" s="1"/>
  <c r="N41" i="1"/>
  <c r="AC43" i="1"/>
  <c r="Z41" i="1"/>
  <c r="N37" i="1"/>
  <c r="Z39" i="1"/>
  <c r="Y39" i="1" s="1"/>
  <c r="Z38" i="1"/>
  <c r="Y38" i="1" s="1"/>
  <c r="Z40" i="1"/>
  <c r="Y40" i="1" s="1"/>
  <c r="J40" i="22" l="1"/>
  <c r="J40" i="23"/>
  <c r="J45" i="23"/>
  <c r="J45" i="22"/>
  <c r="J45" i="18"/>
  <c r="J40" i="18"/>
  <c r="AB41" i="1"/>
  <c r="AA41" i="1" s="1"/>
  <c r="Y41" i="1"/>
  <c r="AC41" i="1"/>
  <c r="AF41" i="1"/>
  <c r="AE41" i="1" s="1"/>
  <c r="AF37" i="1"/>
  <c r="AE37" i="1" s="1"/>
  <c r="AB37" i="1"/>
  <c r="AA37" i="1" s="1"/>
  <c r="K45" i="22" l="1"/>
  <c r="K45" i="23"/>
  <c r="K40" i="22"/>
  <c r="K40" i="23"/>
  <c r="L40" i="23"/>
  <c r="L40" i="22"/>
  <c r="L45" i="22"/>
  <c r="L45" i="23"/>
  <c r="K40" i="18"/>
  <c r="K45" i="18"/>
  <c r="L45" i="18"/>
  <c r="L40" i="18"/>
  <c r="AG41" i="1"/>
  <c r="AG37" i="1"/>
  <c r="M40" i="22" l="1"/>
  <c r="M40" i="23"/>
  <c r="M45" i="22"/>
  <c r="M45" i="23"/>
  <c r="M45" i="18"/>
  <c r="M40" i="18"/>
  <c r="T36" i="1"/>
  <c r="Q36" i="1"/>
  <c r="AD36" i="1" s="1"/>
  <c r="T35" i="1"/>
  <c r="Q35" i="1"/>
  <c r="T34" i="1"/>
  <c r="Q34" i="1"/>
  <c r="T33" i="1"/>
  <c r="Q33" i="1"/>
  <c r="T32" i="1"/>
  <c r="Q32" i="1"/>
  <c r="J32" i="1"/>
  <c r="I32" i="1"/>
  <c r="H35" i="22" l="1"/>
  <c r="H35" i="23"/>
  <c r="X36" i="1"/>
  <c r="X35" i="1"/>
  <c r="H35" i="18"/>
  <c r="I10" i="18"/>
  <c r="I35" i="18"/>
  <c r="Z35" i="1"/>
  <c r="Y35" i="1" s="1"/>
  <c r="X33" i="1"/>
  <c r="X34" i="1"/>
  <c r="Z32" i="1"/>
  <c r="Y32" i="1" s="1"/>
  <c r="Z36" i="1"/>
  <c r="Y36" i="1" s="1"/>
  <c r="Z34" i="1"/>
  <c r="Y34" i="1" s="1"/>
  <c r="X32" i="1"/>
  <c r="N32" i="1"/>
  <c r="AD35" i="1"/>
  <c r="AC35" i="1" s="1"/>
  <c r="AD33" i="1"/>
  <c r="AC33" i="1" s="1"/>
  <c r="AD34" i="1"/>
  <c r="AC34" i="1" s="1"/>
  <c r="AD32" i="1"/>
  <c r="AC36" i="1"/>
  <c r="Z33" i="1"/>
  <c r="Y33" i="1" s="1"/>
  <c r="T31" i="1"/>
  <c r="Q31" i="1"/>
  <c r="T30" i="1"/>
  <c r="Q30" i="1"/>
  <c r="AD30" i="1" s="1"/>
  <c r="AC30" i="1" s="1"/>
  <c r="T29" i="1"/>
  <c r="Q29" i="1"/>
  <c r="T28" i="1"/>
  <c r="Q28" i="1"/>
  <c r="T27" i="1"/>
  <c r="Q27" i="1"/>
  <c r="J27" i="1"/>
  <c r="I27" i="1"/>
  <c r="J35" i="23" l="1"/>
  <c r="J35" i="22"/>
  <c r="H30" i="23"/>
  <c r="H30" i="22"/>
  <c r="H30" i="18"/>
  <c r="J35" i="18"/>
  <c r="Z31" i="1"/>
  <c r="Y31" i="1" s="1"/>
  <c r="AC32" i="1"/>
  <c r="AF32" i="1"/>
  <c r="AE32" i="1" s="1"/>
  <c r="AB32" i="1"/>
  <c r="AA32" i="1" s="1"/>
  <c r="AD29" i="1"/>
  <c r="AC29" i="1" s="1"/>
  <c r="AD28" i="1"/>
  <c r="AC28" i="1" s="1"/>
  <c r="AD31" i="1"/>
  <c r="AC31" i="1" s="1"/>
  <c r="N27" i="1"/>
  <c r="AD27" i="1"/>
  <c r="X30" i="1"/>
  <c r="Z28" i="1"/>
  <c r="Y28" i="1" s="1"/>
  <c r="X28" i="1"/>
  <c r="X29" i="1"/>
  <c r="Z30" i="1"/>
  <c r="Y30" i="1" s="1"/>
  <c r="Z29" i="1"/>
  <c r="Y29" i="1" s="1"/>
  <c r="X27" i="1"/>
  <c r="X31" i="1"/>
  <c r="Z27" i="1"/>
  <c r="J30" i="22" l="1"/>
  <c r="J30" i="23"/>
  <c r="K35" i="22"/>
  <c r="K35" i="23"/>
  <c r="L35" i="22"/>
  <c r="L35" i="23"/>
  <c r="K35" i="18"/>
  <c r="J30" i="18"/>
  <c r="L35" i="18"/>
  <c r="AG32" i="1"/>
  <c r="AF27" i="1"/>
  <c r="AE27" i="1" s="1"/>
  <c r="AC27" i="1"/>
  <c r="AB27" i="1"/>
  <c r="AA27" i="1" s="1"/>
  <c r="Y27" i="1"/>
  <c r="M35" i="22" l="1"/>
  <c r="M35" i="23"/>
  <c r="L30" i="23"/>
  <c r="L30" i="22"/>
  <c r="K30" i="22"/>
  <c r="K30" i="23"/>
  <c r="K30" i="18"/>
  <c r="L30" i="18"/>
  <c r="M35" i="18"/>
  <c r="AG27" i="1"/>
  <c r="M30" i="22" l="1"/>
  <c r="M30" i="23"/>
  <c r="M30" i="18"/>
  <c r="T26" i="1"/>
  <c r="Q26" i="1"/>
  <c r="T25" i="1"/>
  <c r="Q25" i="1"/>
  <c r="T24" i="1"/>
  <c r="Q24" i="1"/>
  <c r="T23" i="1"/>
  <c r="Q23" i="1"/>
  <c r="T22" i="1"/>
  <c r="Q22" i="1"/>
  <c r="J22" i="1"/>
  <c r="I22" i="1"/>
  <c r="H25" i="22" l="1"/>
  <c r="H25" i="23"/>
  <c r="X24" i="1"/>
  <c r="Z26" i="1"/>
  <c r="Y26" i="1" s="1"/>
  <c r="X25" i="1"/>
  <c r="H25" i="18"/>
  <c r="X23" i="1"/>
  <c r="X22" i="1"/>
  <c r="X26" i="1"/>
  <c r="AD23" i="1"/>
  <c r="AC23" i="1" s="1"/>
  <c r="AD25" i="1"/>
  <c r="AC25" i="1" s="1"/>
  <c r="AD24" i="1"/>
  <c r="AD26" i="1"/>
  <c r="AC26" i="1" s="1"/>
  <c r="AD22" i="1"/>
  <c r="AC22" i="1" s="1"/>
  <c r="Z24" i="1"/>
  <c r="Y24" i="1" s="1"/>
  <c r="Z22" i="1"/>
  <c r="Y22" i="1" s="1"/>
  <c r="N22" i="1"/>
  <c r="Z25" i="1"/>
  <c r="Y25" i="1" s="1"/>
  <c r="Z23" i="1"/>
  <c r="Y23" i="1" s="1"/>
  <c r="J25" i="23" l="1"/>
  <c r="J25" i="22"/>
  <c r="J25" i="18"/>
  <c r="AF22" i="1"/>
  <c r="AE22" i="1" s="1"/>
  <c r="AC24" i="1"/>
  <c r="AB22" i="1"/>
  <c r="AA22" i="1" s="1"/>
  <c r="K25" i="22" l="1"/>
  <c r="K25" i="23"/>
  <c r="L25" i="22"/>
  <c r="L25" i="23"/>
  <c r="K25" i="18"/>
  <c r="L25" i="18"/>
  <c r="AG22" i="1"/>
  <c r="M25" i="22" l="1"/>
  <c r="M25" i="23"/>
  <c r="M25" i="18"/>
  <c r="T21" i="1"/>
  <c r="Q21" i="1"/>
  <c r="T20" i="1"/>
  <c r="Q20" i="1"/>
  <c r="T19" i="1"/>
  <c r="Q19" i="1"/>
  <c r="J19" i="1"/>
  <c r="I19" i="1"/>
  <c r="T18" i="1"/>
  <c r="Q18" i="1"/>
  <c r="T17" i="1"/>
  <c r="T16" i="1"/>
  <c r="Q16" i="1"/>
  <c r="T15" i="1"/>
  <c r="Q15" i="1"/>
  <c r="J15" i="1"/>
  <c r="H20" i="23" l="1"/>
  <c r="H20" i="22"/>
  <c r="H15" i="18"/>
  <c r="H20" i="18"/>
  <c r="Z20" i="1"/>
  <c r="Y20" i="1" s="1"/>
  <c r="X19" i="1"/>
  <c r="X20" i="1"/>
  <c r="X21" i="1"/>
  <c r="Z15" i="1"/>
  <c r="Y15" i="1" s="1"/>
  <c r="X15" i="1"/>
  <c r="X17" i="1"/>
  <c r="X18" i="1"/>
  <c r="X16" i="1"/>
  <c r="N15" i="1"/>
  <c r="AD18" i="1"/>
  <c r="AD15" i="1"/>
  <c r="AD17" i="1"/>
  <c r="AD16" i="1"/>
  <c r="AD20" i="1"/>
  <c r="AD19" i="1"/>
  <c r="AD21" i="1"/>
  <c r="N19" i="1"/>
  <c r="Z19" i="1"/>
  <c r="Y19" i="1" s="1"/>
  <c r="Z21" i="1"/>
  <c r="Y21" i="1" s="1"/>
  <c r="Z18" i="1"/>
  <c r="Y18" i="1" s="1"/>
  <c r="Z16" i="1"/>
  <c r="Y16" i="1" s="1"/>
  <c r="Z17" i="1"/>
  <c r="Y17" i="1" s="1"/>
  <c r="J15" i="23" l="1"/>
  <c r="J15" i="22"/>
  <c r="J20" i="22"/>
  <c r="J20" i="23"/>
  <c r="J20" i="18"/>
  <c r="J15" i="18"/>
  <c r="AB19" i="1"/>
  <c r="AA19" i="1" s="1"/>
  <c r="AB15" i="1"/>
  <c r="AA15" i="1" s="1"/>
  <c r="K15" i="22" l="1"/>
  <c r="K15" i="23"/>
  <c r="K20" i="23"/>
  <c r="K20" i="22"/>
  <c r="K15" i="18"/>
  <c r="K20" i="18"/>
  <c r="T14" i="1"/>
  <c r="Q14" i="1"/>
  <c r="T13" i="1"/>
  <c r="Q13" i="1"/>
  <c r="T12" i="1"/>
  <c r="Q12" i="1"/>
  <c r="AC20" i="1" l="1"/>
  <c r="AC18" i="1"/>
  <c r="AC21" i="1"/>
  <c r="AC16" i="1"/>
  <c r="AC17" i="1"/>
  <c r="AD12" i="1"/>
  <c r="AC12" i="1" s="1"/>
  <c r="AD13" i="1"/>
  <c r="AC13" i="1" s="1"/>
  <c r="AD14" i="1"/>
  <c r="AC14" i="1" s="1"/>
  <c r="Q11" i="1"/>
  <c r="T11" i="1"/>
  <c r="T10" i="1"/>
  <c r="AF19" i="1" l="1"/>
  <c r="AE19" i="1" s="1"/>
  <c r="AC19" i="1"/>
  <c r="AF15" i="1"/>
  <c r="AE15" i="1" s="1"/>
  <c r="AC15" i="1"/>
  <c r="AD11" i="1"/>
  <c r="Q10" i="1"/>
  <c r="AD10" i="1" s="1"/>
  <c r="J10" i="1"/>
  <c r="L15" i="22" l="1"/>
  <c r="L15" i="23"/>
  <c r="L20" i="23"/>
  <c r="L20" i="22"/>
  <c r="X10" i="1"/>
  <c r="AG15" i="1"/>
  <c r="L15" i="18"/>
  <c r="AG19" i="1"/>
  <c r="L20" i="18"/>
  <c r="AC11" i="1"/>
  <c r="Z14" i="1"/>
  <c r="Z11" i="1"/>
  <c r="Z10" i="1"/>
  <c r="Y10" i="1" s="1"/>
  <c r="Z12" i="1"/>
  <c r="Z13" i="1"/>
  <c r="X13" i="1"/>
  <c r="X12" i="1"/>
  <c r="X14" i="1"/>
  <c r="AC10" i="1"/>
  <c r="X11" i="1"/>
  <c r="M20" i="22" l="1"/>
  <c r="M20" i="23"/>
  <c r="M15" i="22"/>
  <c r="M15" i="23"/>
  <c r="M20" i="18"/>
  <c r="N10" i="1"/>
  <c r="H10" i="18"/>
  <c r="M15" i="18"/>
  <c r="AF10" i="1"/>
  <c r="AE10" i="1" s="1"/>
  <c r="Y13" i="1"/>
  <c r="Y12" i="1"/>
  <c r="Y11" i="1"/>
  <c r="Y14" i="1"/>
  <c r="AB10" i="1"/>
  <c r="AA10" i="1" s="1"/>
  <c r="B247" i="6" a="1"/>
  <c r="K10" i="23" l="1"/>
  <c r="K10" i="22"/>
  <c r="J10" i="18"/>
  <c r="J10" i="22"/>
  <c r="J10" i="23"/>
  <c r="L10" i="23"/>
  <c r="L10" i="22"/>
  <c r="B247" i="6"/>
  <c r="K10" i="18"/>
  <c r="L10" i="18"/>
  <c r="AG10" i="1"/>
  <c r="G236" i="6"/>
  <c r="M10" i="23" l="1"/>
  <c r="M10" i="22"/>
  <c r="M10" i="18"/>
  <c r="B249" i="6"/>
  <c r="B248"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<sst xmlns="http://schemas.openxmlformats.org/spreadsheetml/2006/main" count="2907" uniqueCount="710">
  <si>
    <t xml:space="preserve">                                                                         Consejo Superior de la Judicatura</t>
  </si>
  <si>
    <t xml:space="preserve"> MAPA DE RIESGOS SIGCMA</t>
  </si>
  <si>
    <t>DEPENDENCIA (Unidad misional del CSJ o Unidad de la DEAJ o Seccional o CSJ en caso de despachos judiciales certificados)</t>
  </si>
  <si>
    <t>UNIDAD DE CARRERA JUDICIAL</t>
  </si>
  <si>
    <t>PROCESO (indique el tipo de proceso si es Estratégico. Misional, Apoyo, Evaluación y Mejora y especifique el nombre del proceso)</t>
  </si>
  <si>
    <t>Misionales</t>
  </si>
  <si>
    <t>ADMINISTRACIÓN DE CARRERA JUDICIAL</t>
  </si>
  <si>
    <t>CONSEJO SUPERIOR DE LA JUDICATURA</t>
  </si>
  <si>
    <t>X</t>
  </si>
  <si>
    <t>CONSEJO SECCIONAL DE LA JUDICATURA</t>
  </si>
  <si>
    <t>DIRECCIÓN SECCIONAL DE ADMINISTRACIÓN JUDICIAL</t>
  </si>
  <si>
    <t>DESPACHO JUDICIAL CERTIFICADO</t>
  </si>
  <si>
    <t>FECHA</t>
  </si>
  <si>
    <t>Consejo Superior de la Judicatura</t>
  </si>
  <si>
    <t>Análisis de Contexto</t>
  </si>
  <si>
    <t>DEPENDENCIA:</t>
  </si>
  <si>
    <t>CONSEJO SECCIONAL/ DIRECCIÓN SECCIONAL DE ADMINISTRACIÓN JUDICIAL</t>
  </si>
  <si>
    <t xml:space="preserve">OBJETIVO DEL PROCESO: </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</si>
  <si>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</si>
  <si>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</si>
  <si>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</si>
  <si>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</si>
  <si>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</si>
  <si>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Sociales  y culturales ( cultura, religión, demografía, responsabilidad social, orden público.)</t>
  </si>
  <si>
    <t>Tecnológicos (  desarrollo digital,avances en tecnología, acceso a sistemas de información externos, gobierno en línea.</t>
  </si>
  <si>
    <t xml:space="preserve">CONTEXTO INTERNO </t>
  </si>
  <si>
    <t>Recursos financieros (presupuesto de funcionamiento, recursos de inversión</t>
  </si>
  <si>
    <t>Personal
( competencia del personal, disponibilidad, suficiencia, seguridad
y salud ocupacional.)</t>
  </si>
  <si>
    <t>Proceso
( capacidad, diseño, ejecución, proveedores, entradas, salidas,
gestión del conocimiento)</t>
  </si>
  <si>
    <t xml:space="preserve">Tecnológicos </t>
  </si>
  <si>
    <t xml:space="preserve">Documentación ( Actualización, coherencia, aplicabilidad) </t>
  </si>
  <si>
    <t>Infraestructura física ( suficiencia, comodidad)</t>
  </si>
  <si>
    <t>Elementos de trabajo (papel, equipos)</t>
  </si>
  <si>
    <t>Comunicación Interna ( canales utilizados y su efectividad, flujo de la información necesaria para el desarrollo de las actividades)</t>
  </si>
  <si>
    <t xml:space="preserve">ESTRATEGIAS/ACCIONES </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</si>
  <si>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</si>
  <si>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</si>
  <si>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</si>
  <si>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</si>
  <si>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</si>
  <si>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</si>
  <si>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</si>
  <si>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</si>
  <si>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</si>
  <si>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</si>
  <si>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</si>
  <si>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</si>
  <si>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</si>
  <si>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</si>
  <si>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</si>
  <si>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</si>
  <si>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</si>
  <si>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</si>
  <si>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</si>
  <si>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</si>
  <si>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</si>
  <si>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</si>
  <si>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</si>
  <si>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</si>
  <si>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</si>
  <si>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</si>
  <si>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</si>
  <si>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</si>
  <si>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</si>
  <si>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</si>
  <si>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</si>
  <si>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</si>
  <si>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</si>
  <si>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</si>
  <si>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</si>
  <si>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</si>
  <si>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</si>
  <si>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</si>
  <si>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</si>
  <si>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</si>
  <si>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</si>
  <si>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</si>
  <si>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</si>
  <si>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</si>
  <si>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</si>
  <si>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</si>
  <si>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</si>
  <si>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</si>
  <si>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</si>
  <si>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</si>
  <si>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</si>
  <si>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</si>
  <si>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</si>
  <si>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</si>
  <si>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</si>
  <si>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</si>
  <si>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</si>
  <si>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</si>
  <si>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</si>
  <si>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</si>
  <si>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</si>
  <si>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</si>
  <si>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</si>
  <si>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</si>
  <si>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</si>
  <si>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</si>
  <si>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</si>
  <si>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</si>
  <si>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</si>
  <si>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</si>
  <si>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</si>
  <si>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Administración de la Carrera Judicial</t>
  </si>
  <si>
    <t>Objetivo:</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</si>
  <si>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</si>
  <si>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Alcance:</t>
  </si>
  <si>
    <t xml:space="preserve">Nivel Central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</si>
  <si>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</si>
  <si>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</si>
  <si>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</si>
  <si>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</si>
  <si>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</si>
  <si>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</si>
  <si>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</si>
  <si>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</si>
  <si>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</si>
  <si>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</si>
  <si>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</si>
  <si>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</si>
  <si>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</si>
  <si>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</si>
  <si>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</si>
  <si>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</si>
  <si>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</si>
  <si>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</si>
  <si>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</si>
  <si>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</si>
  <si>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</si>
  <si>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</si>
  <si>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</si>
  <si>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</si>
  <si>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</si>
  <si>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</si>
  <si>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</si>
  <si>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</si>
  <si>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</si>
  <si>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</si>
  <si>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 xml:space="preserve">Inexactitud en la Calificación de Servicios de Funcionarios </t>
  </si>
  <si>
    <t>Reputacional</t>
  </si>
  <si>
    <r>
      <t>1.Inadecuada revisión, validación y diligenciamiento de los formularios sobre estadísticas judiciales (movimiento y trámite de procesos).
2.Falta de oportunidad en el suministro de información sobre el factor calidad.
3.Desatención del procedimiento  establecido para realizar la calificación de servicios</t>
    </r>
    <r>
      <rPr>
        <sz val="11"/>
        <rFont val="Calibri"/>
        <family val="2"/>
        <scheme val="minor"/>
      </rPr>
      <t>.
4.Insuficiente planta de personal para adelantar los procesos y actividades relacionadas con los procesos de administración de la carrera judicial</t>
    </r>
    <r>
      <rPr>
        <b/>
        <sz val="11"/>
        <color rgb="FF00B050"/>
        <rFont val="Calibri"/>
        <family val="2"/>
        <scheme val="minor"/>
      </rPr>
      <t xml:space="preserve">
</t>
    </r>
    <r>
      <rPr>
        <sz val="11"/>
        <color theme="1"/>
        <rFont val="Calibri"/>
        <family val="2"/>
        <scheme val="minor"/>
      </rPr>
      <t>5.Alto volumen de carga laboral</t>
    </r>
    <r>
      <rPr>
        <sz val="11"/>
        <color rgb="FF00B050"/>
        <rFont val="Calibri"/>
        <family val="2"/>
        <scheme val="minor"/>
      </rPr>
      <t xml:space="preserve">
 </t>
    </r>
  </si>
  <si>
    <t>Aplicación de datos y estimaciones equivocadas o incompletas.</t>
  </si>
  <si>
    <t>Posibilidad de afectación reputacionald debido a la aplicación de datos y estimaciones equivocadas o incompletas.</t>
  </si>
  <si>
    <t>Ejecución y Administración de Procesos</t>
  </si>
  <si>
    <t>El riesgo afecta la imagen de la entidad con algunos usuarios de relevancia frente al logro de los objetivos</t>
  </si>
  <si>
    <t>Depurar la estadistica reportada por el despacho en lo concerniente  al servidor judicial a calificar.</t>
  </si>
  <si>
    <t>Preventivo</t>
  </si>
  <si>
    <t>Manual</t>
  </si>
  <si>
    <t>Documentado</t>
  </si>
  <si>
    <t>Continua</t>
  </si>
  <si>
    <t>Con Registro</t>
  </si>
  <si>
    <t>Evitar</t>
  </si>
  <si>
    <t>Asignación de cargos de descongestión para apoyar en los procesos y actividades relacionadas con el proceso de Administración de la Carrera Judicial.</t>
  </si>
  <si>
    <t>Error en la calificación en los procesos de selección de carrera judicial.</t>
  </si>
  <si>
    <t>Incumplimiento de las metas establecidas</t>
  </si>
  <si>
    <t>Asignación errada de puntajes dentro del proceso de selección de cargos de carrera judicial.</t>
  </si>
  <si>
    <t xml:space="preserve"> Incumplir  las metas establecidas en el proceseo de selecciòn  de cargos de carrera judicial  debido a la  asignación errada de puntajes.</t>
  </si>
  <si>
    <t>El riesgo afecta la imagen de de la entidad con efecto publicitario sostenido a nivel del sector justicia</t>
  </si>
  <si>
    <t>Revisión de formulas aplicables para calcular los valores a asignar en los diferentes factores acorde con el cargo.</t>
  </si>
  <si>
    <t>Sin Registro</t>
  </si>
  <si>
    <t>Realizar el análisis, validación y evaluación de  los actos administrativos que se proyecten relacionados con este procedimiento con el fin de evitar errores.</t>
  </si>
  <si>
    <t>Redistribución de las funciones asignados al personal para evitar y detectar posibler errores.</t>
  </si>
  <si>
    <t>Sin documentar</t>
  </si>
  <si>
    <t>El riesgo afecta la imagen de alguna área de la organización</t>
  </si>
  <si>
    <t>Reducir(mitigar)</t>
  </si>
  <si>
    <t>Corrupción</t>
  </si>
  <si>
    <t>Reputacional(Corrupción)</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</si>
  <si>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</si>
  <si>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ética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</si>
  <si>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</si>
  <si>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</si>
  <si>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</si>
  <si>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</si>
  <si>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</si>
  <si>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Detectivo</t>
  </si>
  <si>
    <t>Monitoreo y control por medio de las Auditorias Internas, Externas de Control Interno y de entes de control</t>
  </si>
  <si>
    <t>Afectación en la Prestación del Servicio de Justicia</t>
  </si>
  <si>
    <t>Suceso de fuerza mayor que imposibilitan la gestión judicial</t>
  </si>
  <si>
    <t>Usuarios, productos y prácticas organizacionales</t>
  </si>
  <si>
    <t>Afecta la Prestación del Servicio de Administración de Justicia en más del 50%</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</si>
  <si>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</si>
  <si>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</si>
  <si>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</si>
  <si>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</si>
  <si>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</si>
  <si>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 xml:space="preserve"> Afectación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</si>
  <si>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</si>
  <si>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</si>
  <si>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</si>
  <si>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</si>
  <si>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</si>
  <si>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</si>
  <si>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</si>
  <si>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</si>
  <si>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Vulneración de los derechos fundamentales de los ciudadanos</t>
  </si>
  <si>
    <t>Seguimiento al cumplimiento de directrices fijadas por el Consejo Superior para el reporte de vacantes definitivas.</t>
  </si>
  <si>
    <t>Visitas a los despachos judiciales para revisar el estado de la planta de personal.</t>
  </si>
  <si>
    <t>Suministrar información clara y precisa a los aspirantes sobre la situación de los procesos.</t>
  </si>
  <si>
    <t>Correctivo</t>
  </si>
  <si>
    <t>Aleatoria</t>
  </si>
  <si>
    <t>Incumplimiento máximo del 15% de la meta planeada</t>
  </si>
  <si>
    <t>Automático</t>
  </si>
  <si>
    <t>Incumplimiento máximo del 50% de la meta planeada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</si>
  <si>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</si>
  <si>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</si>
  <si>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</si>
  <si>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</si>
  <si>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</si>
  <si>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</si>
  <si>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</si>
  <si>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</si>
  <si>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</si>
  <si>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</si>
  <si>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</si>
  <si>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</si>
  <si>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</si>
  <si>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</si>
  <si>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</si>
  <si>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</si>
  <si>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</si>
  <si>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</si>
  <si>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</si>
  <si>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</si>
  <si>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</si>
  <si>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</si>
  <si>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</si>
  <si>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</si>
  <si>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</si>
  <si>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</si>
  <si>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</si>
  <si>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</si>
  <si>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</si>
  <si>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</si>
  <si>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</si>
  <si>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</si>
  <si>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</si>
  <si>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</si>
  <si>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</si>
  <si>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</si>
  <si>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</si>
  <si>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</si>
  <si>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</si>
  <si>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</si>
  <si>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</si>
  <si>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</si>
  <si>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</si>
  <si>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</si>
  <si>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</si>
  <si>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</si>
  <si>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</si>
  <si>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</si>
  <si>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</si>
  <si>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</si>
  <si>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</si>
  <si>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</si>
  <si>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</si>
  <si>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</si>
  <si>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</si>
  <si>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20%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</si>
  <si>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</si>
  <si>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</si>
  <si>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</si>
  <si>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</si>
  <si>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</si>
  <si>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</si>
  <si>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</si>
  <si>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</si>
  <si>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</si>
  <si>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</si>
  <si>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</si>
  <si>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</si>
  <si>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</si>
  <si>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</si>
  <si>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</si>
  <si>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</si>
  <si>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</si>
  <si>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</si>
  <si>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</si>
  <si>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</si>
  <si>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</si>
  <si>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</si>
  <si>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</si>
  <si>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</si>
  <si>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</si>
  <si>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</si>
  <si>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</si>
  <si>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</si>
  <si>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</si>
  <si>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</si>
  <si>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</si>
  <si>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</si>
  <si>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</si>
  <si>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</si>
  <si>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</si>
  <si>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</si>
  <si>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</si>
  <si>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</si>
  <si>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</si>
  <si>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</si>
  <si>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</si>
  <si>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</si>
  <si>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</si>
  <si>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</si>
  <si>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</si>
  <si>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</si>
  <si>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</si>
  <si>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</si>
  <si>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</si>
  <si>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</si>
  <si>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</si>
  <si>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</si>
  <si>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</si>
  <si>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</si>
  <si>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</si>
  <si>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</si>
  <si>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</si>
  <si>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</si>
  <si>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</si>
  <si>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</si>
  <si>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</si>
  <si>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</si>
  <si>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</si>
  <si>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</si>
  <si>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</si>
  <si>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</si>
  <si>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</si>
  <si>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</si>
  <si>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</si>
  <si>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</si>
  <si>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</si>
  <si>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</si>
  <si>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</si>
  <si>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</si>
  <si>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</si>
  <si>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</si>
  <si>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</si>
  <si>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</si>
  <si>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</si>
  <si>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</si>
  <si>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</si>
  <si>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</si>
  <si>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</si>
  <si>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</si>
  <si>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</si>
  <si>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</si>
  <si>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</si>
  <si>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</si>
  <si>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</si>
  <si>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</si>
  <si>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</si>
  <si>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</si>
  <si>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</si>
  <si>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</si>
  <si>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</si>
  <si>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</si>
  <si>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</si>
  <si>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</si>
  <si>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</si>
  <si>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</si>
  <si>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</si>
  <si>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</si>
  <si>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</si>
  <si>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</si>
  <si>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</si>
  <si>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</si>
  <si>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</si>
  <si>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</si>
  <si>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</si>
  <si>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</si>
  <si>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</si>
  <si>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</si>
  <si>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</si>
  <si>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</si>
  <si>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</si>
  <si>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</si>
  <si>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</si>
  <si>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</si>
  <si>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</si>
  <si>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</si>
  <si>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</si>
  <si>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</si>
  <si>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</si>
  <si>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</si>
  <si>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</si>
  <si>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</si>
  <si>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</si>
  <si>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</si>
  <si>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</si>
  <si>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</si>
  <si>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</si>
  <si>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</si>
  <si>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</si>
  <si>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</si>
  <si>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</si>
  <si>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</si>
  <si>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</si>
  <si>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</si>
  <si>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</si>
  <si>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</si>
  <si>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</si>
  <si>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</si>
  <si>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</si>
  <si>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</si>
  <si>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</si>
  <si>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</si>
  <si>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</si>
  <si>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</si>
  <si>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</si>
  <si>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</si>
  <si>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</si>
  <si>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</si>
  <si>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</si>
  <si>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</si>
  <si>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</si>
  <si>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</si>
  <si>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</si>
  <si>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</si>
  <si>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</si>
  <si>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</si>
  <si>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</si>
  <si>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</si>
  <si>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</si>
  <si>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</si>
  <si>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</si>
  <si>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</si>
  <si>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</si>
  <si>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</si>
  <si>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</si>
  <si>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</si>
  <si>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</si>
  <si>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</si>
  <si>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</si>
  <si>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Inconsistencias en los conceptos de traslados</t>
  </si>
  <si>
    <t>1. Inobservancia de los requisitos para  emitir concepto de traslado.                                                           2.Insuficiente planta de personal para adelantar los procesos y actividades relacionadas con los procesos de administración de la carrera judicial.
3. Revisión previa del proyecto  de concepto antes de proferir el acto.</t>
  </si>
  <si>
    <t>Inadecuada evaluación de los requisitos y factores que justifican emitir concepto favorable o desfavorable para las solicitudes de traslados presentadas por los servidores judiciales del Distrito</t>
  </si>
  <si>
    <t>Posibilidad de incumplimiento de metas debido a la inadecuada evaluación de los requisitos y factores que justifican emitir concepto favorable o desfavorable para las solicitudes de traslados presentadas por los servidores judiciales del Distrito.</t>
  </si>
  <si>
    <t>Posibilidad de vulneración de los derechos fundamentales de los usuarios debido al desconocimiento de las normas sobre carrera judicial</t>
  </si>
  <si>
    <t>Informes de Gestión de rendición de cuentas, Auditorias Internas, Externas de Control Interno y de entes de control.</t>
  </si>
  <si>
    <t>1. Indebida verificación de la información reportada por los nominadores respecto de las vacantes definitivas.
2. Fallas técnicas y humanas.</t>
  </si>
  <si>
    <t>Impresición en el contenido y oportunidad de la publicación de la  vacantes.</t>
  </si>
  <si>
    <t>Posibilidad de vulneración de los derechos fundamentales de los usuarios debido al desconocimiento de las normas sobre carrera judicial.</t>
  </si>
  <si>
    <r>
      <rPr>
        <sz val="11"/>
        <rFont val="Calibri"/>
        <family val="2"/>
        <scheme val="minor"/>
      </rPr>
      <t xml:space="preserve">1. Paros que afecten la prestación del servicio. </t>
    </r>
    <r>
      <rPr>
        <b/>
        <sz val="11"/>
        <color rgb="FF00B050"/>
        <rFont val="Calibri"/>
        <family val="2"/>
        <scheme val="minor"/>
      </rPr>
      <t xml:space="preserve"> </t>
    </r>
    <r>
      <rPr>
        <sz val="11"/>
        <color theme="1"/>
        <rFont val="Calibri"/>
        <family val="2"/>
        <scheme val="minor"/>
      </rPr>
      <t xml:space="preserve">
2. Huelgas, protestas ciudadana
3. Disturbios o hechos violentos
4.Pandemia
5.Emergencias Ambientales           6. Fallas técnologicas y de comunicación</t>
    </r>
  </si>
  <si>
    <t>Posibilidad de  incumplimiento de las metas establecidas  debido a un suceso de fuerza mayor que imposibilita la gestión judicial</t>
  </si>
  <si>
    <t>Interrupción o demora en los procedimientos de Carrera Judicial por fuerza mayor o caso fortuito.</t>
  </si>
  <si>
    <t>Cuando se requiera articular con organismos de socorro  y activación del plan de emergencia de la entidad.</t>
  </si>
  <si>
    <t>Presidencia del Cómite del COE y Coordinador de Soporte Técnologico</t>
  </si>
  <si>
    <t>Inaplicabilidad de la normatividad ambiental vigente</t>
  </si>
  <si>
    <t>Listas de asistencia de las actividades de formación  y Autodiagnóstico inicial de estado de la Gestión Ambiental en las diferentes sedes</t>
  </si>
  <si>
    <t>Demora en los procesos de selección  de los aspirantes a ingresar en carrera.</t>
  </si>
  <si>
    <t xml:space="preserve">Inobservancia del plan y directrices </t>
  </si>
  <si>
    <t>Posibilidad de afectar la reputación de la Rama Judicial por dilación en los concursos de meritos.</t>
  </si>
  <si>
    <t>Redistribución de las funciones asignados al personal del Consejo Seccional.</t>
  </si>
  <si>
    <t>1.Insuficiente planta de personal para adelantar los procesos y actividades relacionadas con los procesos de administración de la carrera judicial.
2.Desconocimiento de la asignación de puntajes en el proceso de selección de cargos de carrera judicial.
3. Aplicación inadecuada del procedimiento de procesos de selección
4.Alto volumen de carga laboral</t>
  </si>
  <si>
    <t>1. No dar cumplimiento al cronograma establecido.                                                   2. No acatar en su oportunidad  las directrices de la   Unidad de Administración de Carrera.              
3. Dificultades de comunicación para continuar con los procesos de selección por factores externos.</t>
  </si>
  <si>
    <t xml:space="preserve">Resolver oportunamente los recursos </t>
  </si>
  <si>
    <t>realizar seguimiento a los recursos de alzada.</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</si>
  <si>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  Poco compromiso en la aplicabilidad y formación de la cultura ambiental.                                                                           4. Deficiencia o carencia del liderazgo en el Sistema de Gestión Ambiental.</t>
    </r>
  </si>
  <si>
    <t>DIRECCIÓN EJECUTIVA DE ADMINISTRACIÓN JUDICIALDE NEIVA/ CONSEJO SECCIONAL DE LA JUDICATURA  DEL HUILA</t>
  </si>
  <si>
    <t>PROCESO:</t>
  </si>
  <si>
    <t>TODOS LOS PROCESOS</t>
  </si>
  <si>
    <t>CONSEJO SECCIONAL DE LA JUDICATURA DEL HUILA/DIRECCION EJECUTIVA SECCIONAL DE ADMINISTRACIÒN JUDICIAL DE NEIVA</t>
  </si>
  <si>
    <t>Procesos Consejo Seccional de la Judicatura</t>
  </si>
  <si>
    <t>Procesos DEAJ</t>
  </si>
  <si>
    <t xml:space="preserve">Planeación Estratégica
Comunicación Institucional 
Gestión de la Formación Judicial
Administración de carrera Judicial
Registro y Control de Abogados y Auxiliares de la Justicia
Reordenamiento Judicial
Gestión de la Información Estadística
Mejoramiento del SIGCMA
</t>
  </si>
  <si>
    <t>Gestión Tecnológica
Adquisición de bienes y servicios
Asistencia Legal
Gestión Documental
Gestión Financiera y Presupuestal
Gestión Humana
Gestión de Seguridad y Salud en el Trabajo
Administración de la Seguridad
Mejoramiento de la Infraestructura Física</t>
  </si>
  <si>
    <t xml:space="preserve">FACTORES </t>
  </si>
  <si>
    <t xml:space="preserve">AMENAZAS (Factores) </t>
  </si>
  <si>
    <t xml:space="preserve">OPORTUNIDADES (Factores) </t>
  </si>
  <si>
    <t>Reformas a la legislación y normatividad que afecte  los servicios de administración de justicia. (Todos los procesos).</t>
  </si>
  <si>
    <t>Adopción de medidas que permitan fortalecer la imagen institucional de la Rama Judicial y la confianza en los  cambios normativos. (Todos los procesos).</t>
  </si>
  <si>
    <t>Reestructuración de la Rama Judicial (Todos los procesos).</t>
  </si>
  <si>
    <t>Optimizar las actividades, de conformidad con las políticas públicas fijadas con ocasión de la emergencia sanitaria Covid-19, entre otras (Todos los procesos)</t>
  </si>
  <si>
    <t>Políticas de austeridad en la consecución de recursos para cubrir las necesidades reales en materia contractual de la Seccional (Todos los procesos)</t>
  </si>
  <si>
    <t>Fortalecimiento de la planta con personal calificado e idoneo que coadyuve en el mejoramiento continuo de los procesos acargo de cada Área (Todos los procesos).</t>
  </si>
  <si>
    <t>Legislación regional y local que impacte la prestación del servicio (Todos los procesos)</t>
  </si>
  <si>
    <t>Diseño nuevas estrategias de trabajo, que permita optimizar los recursos con los que cuenta la entidad, para generar mejores resultados en su gestión. (Todos los procesos)</t>
  </si>
  <si>
    <t>Insuficiencia en variedad y cantidad de proveedores inscritos en la plataforma de Colombia Compra Eficiente, para suplir las necesidades de adquisición de bienes y servicios (Adquisición de bienes y servicios)</t>
  </si>
  <si>
    <t>Desarrollar habilidades que permitan implementar medidas apropiadas para el  manejo de los recursos asignados. (Todos los procesos).</t>
  </si>
  <si>
    <t>Asignación insuficiente de recursos finacieros por parte del Ministerio de Hacienda para gastos de funcionamiento, especificamente para los gastos generales. (Todos los procesos)</t>
  </si>
  <si>
    <t>Suscripción de convenios  y alianzas con otras entidades que favorezca la gestión de recursos. (Todos los procesos)</t>
  </si>
  <si>
    <t>Falta de recursos por parte del nivel central para la creacion de cargos y optimizar la prestacion del servicio. (Todos los procesos)</t>
  </si>
  <si>
    <r>
      <t xml:space="preserve">Asígnación presupuestal tardía para efectuar los nombramientos de los cargos creados como medidas transitorias </t>
    </r>
    <r>
      <rPr>
        <b/>
        <sz val="10"/>
        <color rgb="FF000000"/>
        <rFont val="Arial"/>
        <family val="2"/>
      </rPr>
      <t>(</t>
    </r>
    <r>
      <rPr>
        <sz val="10"/>
        <color rgb="FF000000"/>
        <rFont val="Arial"/>
        <family val="2"/>
      </rPr>
      <t>Gestión Humana</t>
    </r>
    <r>
      <rPr>
        <b/>
        <sz val="10"/>
        <color rgb="FF000000"/>
        <rFont val="Arial"/>
        <family val="2"/>
      </rPr>
      <t>)</t>
    </r>
  </si>
  <si>
    <t>Interrupción de la prestación del servicio de justicia por cierre de sedes judiciales en  manifestaciones, bloqueos  y protestas del Sindicato.(Todos los procesos)</t>
  </si>
  <si>
    <t>Beneficios alcanzados  en las mesas de concertación para los servidores judiciales (Gestión Humana).</t>
  </si>
  <si>
    <t>Afectaciones en el orden público por conflictos sociales  y armados - grupos armados al margen de la ley - bandas criminales - grupos paramilitares - delincuencia organizada - sensación de temor. (Todos los procesos)</t>
  </si>
  <si>
    <t>Mejora de las condiciones sociales mediante el uso de las herramientas tecnológicas desarrolladas para garantizar el trabajo remoto de los empleados. (Gestión de la Tecnología)</t>
  </si>
  <si>
    <t>Desconocimiento de los canales de comunicación por parte de la comunidad y usurios en general (Comunicación institucional)</t>
  </si>
  <si>
    <t>Alianzas estratégicas con medios de comunicación locales para ampliar el alcance de la información génerada por el Consejo Seccional de la Judicatura y la Dirección Ejecutiva Seccional de Administración Judicial  (Comunicación institucional)</t>
  </si>
  <si>
    <t>Renuencia por parte de los servidores judiciales frente a los cambios generados con ocasión de la emergencia sanitaria por covid-19 (Todos los procesos)</t>
  </si>
  <si>
    <t>Adaptar los procesos por parte de las áreas, garantizando el cumplimento de las funciones y objetivos de las mismas, frente a los cambios que se puedan presentar. (Todos los procesos)</t>
  </si>
  <si>
    <t>Antecedentes de corrupción que afectan la credibilidad de la justicia (Todos los procesos)</t>
  </si>
  <si>
    <t>Interacción entre los diferentes Distritos Judiciales para divulgar las mejores prácticas con miras a su aplicación a nivel nacional. (Todos los procesos)</t>
  </si>
  <si>
    <t>campañas de concientización a la poblacion y destinacion de recursos especificos para salir de la emergencia.</t>
  </si>
  <si>
    <t>Implementación de modelos de atención al usuarios agiles y oportunos , a traves de medios o herramientas virtuales facilies de acceder por parte de los usuarios</t>
  </si>
  <si>
    <t>Fallas frecuentes en la conectividad en los sistemas y aplicativos de apoyo que sirven de herramientas para la prestacion del servicio. (Todos los procesos).</t>
  </si>
  <si>
    <t xml:space="preserve">Optimizar la infraestructura tecnológica que apoya el sistema judicial y de esta manera ampliar la capacidad de prestación del servicio, minimizar los tiempos de espera en la resolución de conflictos y mejorar la trazabilidad de los procesos.(Gestión tecnològica)
</t>
  </si>
  <si>
    <t>Cambios tecnológicos que puedan causar obsolescencia de los equipos de cómputo y demás herramientas tecnólogicas (Todos los procesos).</t>
  </si>
  <si>
    <t>Inicio del proceso de digitalización de expedientes, lo que permite que los procesos se adelanten en línea, facilita su consulta y su conservación, ahorrando costos de archivo.(Gestión Tecnológica).</t>
  </si>
  <si>
    <t>Dificultades de conectividad tecnológica en regiones apartadas del departamento por falta de cobertura en las redes de comunicación (Todos los procesos)</t>
  </si>
  <si>
    <t>Incorporación de plataformas y software que agilizan la ejecución de actividades propias de los despachos judiciales y facilitan la prestación de un mejor servicio a la comunidad. (Gestión Tecnológica).</t>
  </si>
  <si>
    <t>Fallas en el aplicativo SIIF Nación II que puedan afectar el cumplimiento de las actividades u obligaciones en el curso normal de la entidad. (Área financiera)</t>
  </si>
  <si>
    <t>Ataques cibernéticos (Todos los procesos)</t>
  </si>
  <si>
    <t>AMBIENTALES: emisiones y residuos, energía, catástrofes naturales, desarrollo sostenible.</t>
  </si>
  <si>
    <t>Contingencia sanitaria derivada de  la pandemia COVID19, que pueda afectar el funcionamiento de la administración de justicia. (Todos los procesos)</t>
  </si>
  <si>
    <t>Implementar el Sistema de Gestión Ambiental</t>
  </si>
  <si>
    <t>Ocurrencia de fenómenos naturales que pueden afectar la prestación del servicio (Todos los procesos)</t>
  </si>
  <si>
    <t>Cambios en las políticas ambientales</t>
  </si>
  <si>
    <t>Legales y reglamentarios (estadnadres nacionales, internacionales, regulacion )</t>
  </si>
  <si>
    <t>El Consejo Superior expide los Acuerdos en ejercicio de su potestad reglamentaria y el Consejo Seccional ejerce las delegaciones que se le han conferido - se rinde informe trimestral.</t>
  </si>
  <si>
    <t>Implementar medidas que permiten mejorar la prestación del servicio de justicia en el Distrito Judicial.(Todos los procesos).</t>
  </si>
  <si>
    <r>
      <t xml:space="preserve">Actualización de las normas técnicas de la ISO </t>
    </r>
    <r>
      <rPr>
        <b/>
        <sz val="10"/>
        <color theme="1"/>
        <rFont val="Arial"/>
        <family val="2"/>
      </rPr>
      <t>(Todos los procesos)</t>
    </r>
  </si>
  <si>
    <t>Otros</t>
  </si>
  <si>
    <r>
      <t xml:space="preserve">Intereses de personas externas que generen corrupción </t>
    </r>
    <r>
      <rPr>
        <b/>
        <sz val="9"/>
        <color rgb="FF000000"/>
        <rFont val="Arial"/>
        <family val="2"/>
      </rPr>
      <t>(Todos los procesos)</t>
    </r>
  </si>
  <si>
    <t xml:space="preserve">DEBILIDADES (Factores) </t>
  </si>
  <si>
    <t xml:space="preserve">FORTALEZAS (Factores) </t>
  </si>
  <si>
    <t>Estratégicos: (direccionamiento estratégico, planeación institucional,
liderazgo, trabajo en equipo)</t>
  </si>
  <si>
    <t>No se cuenta con todos los recursos  financieros, tecnológicos,  de infraestructura y  humanos necesarios para atender la demanda del servicio.(Todos los procesos).</t>
  </si>
  <si>
    <t>El Consejo Seccional de la Judicatura tiene credibilidad y el equipo atiende eficientemente los requerimientos de los servidores judiciales y de los usuarios del servicio.
Existe una buena comunicación con los servidores judiciales y se trabaja armónicamente.</t>
  </si>
  <si>
    <t>Insuficiente personal en el Consejo Seccional para fortalecer el SIGCMA. (Mejoramiento del SIGCMA)</t>
  </si>
  <si>
    <t>Definición de procesos, procedimientos, contexto, indicadores, riesgos, controles, contexto de la organización y ejecución de las acciones de mejora que permitan gestionar de manera eficiente la organización. (Mejoramiento del SIGCMA)</t>
  </si>
  <si>
    <t>Insuficiencia en la delegación de facultades para crear y/o modificar despachos judiciales o cargos que permitan una mejor prestaciòn del servicio de justicia. (Reordenamiento judicial).</t>
  </si>
  <si>
    <t>Se cuentan con las herramientas de planificación estratégica tales como el Plan Nacional de Desarrollo, Plan Sectorial de Desarrollo, o Plan Decenal de Justicia entre otros.(Todos los Procesos)</t>
  </si>
  <si>
    <t>Poca cobertura del Sistema de Gestión de la Calidad en la Seccional (Planeación Estatégica y Mejoramiento del SIGCMA)</t>
  </si>
  <si>
    <t>Delegación de facultades para la implementación de medidas de reordenamiento.  (Reordenamiento judicial).</t>
  </si>
  <si>
    <t>Falta de unificación de criterios para el reconocimiento de las prestaciones enconómicas en materia salarial desde el nivel central.(Gestión Humana)</t>
  </si>
  <si>
    <t>Mayor efectividad en el trabajo y formacion de equipos de trabajo competentes.</t>
  </si>
  <si>
    <t>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</si>
  <si>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</si>
  <si>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r>
      <t xml:space="preserve">Efectivo control de los asuntos de competencia de las Áreas de la DESAJ por parte de la Directora Ejecutiva Seccional de Administración Judicial </t>
    </r>
    <r>
      <rPr>
        <b/>
        <sz val="10"/>
        <rFont val="Arial"/>
        <family val="2"/>
      </rPr>
      <t>(Planeación Estratégica)</t>
    </r>
  </si>
  <si>
    <t>Exisencia de un Sistema de Gestión de la calidad y medio ambiente, en el cual se trabaja por la mejora contínua (Todos los procesos)</t>
  </si>
  <si>
    <t>La Direción Ejecutiva Seccional de Administración Judicial cuenta con un equipo de trabajo comprometido, que se traduce en la prestación oportuna y eficiente de los servicios a su cargo.</t>
  </si>
  <si>
    <t>Existencia de un sistema de gestión de seguridad y salud en el trabajo, que ejecuta un plan de trabajo en aras de la promoción de estilos de trabajo saludables y para prevenir la ocurrencia de accidentes de trabajo y la aparición de enfermedades laborales</t>
  </si>
  <si>
    <t>Limitación de los recursos que se asignan directamente a la DESAJ para la ejecución de proyectos. (Gestiòn financiera).</t>
  </si>
  <si>
    <t>Los recursos asignados a través del PAC son asignados para atender las obligaciones que se contraen (Todos los Procesos)</t>
  </si>
  <si>
    <t>Diferencia entre los recursos solicitados al Nivel Central y los asignados para cubrir las necesidades de la Seccional</t>
  </si>
  <si>
    <t>Adecuada ejecución del PAC para no afectar el indicador de la seccional y el de la entidad.</t>
  </si>
  <si>
    <t>Falta de recursos por parte del nivel central para la creacion de cargos y optimizar la prestacion del servicio.</t>
  </si>
  <si>
    <t>Desactualización del manual específico de funciones y competencias laborales para el personal en la Dirección  Seccional y el Consejo Seccional (Todos los procesos)</t>
  </si>
  <si>
    <t>Evaluaciòn periodica de los servidores judiciales</t>
  </si>
  <si>
    <t>Insuficiencia en la planta de personal en Consejo Seccional y Dirección Ejecutiva Seccional para ejecutar las diferentes actividades administrativas (Todos los procesos)</t>
  </si>
  <si>
    <t>Existe un alto compromiso de los servidores judiciales pertenencientes a este Distrito, mostrando interés en prestar un buen servicio en todo momento.</t>
  </si>
  <si>
    <t>Competencias y capacitación para desarrollar las funciones asignadas(Todos los procesos)</t>
  </si>
  <si>
    <t xml:space="preserve">Capacitaciones virtuales  ofrecidas por La Escuela Judicial Lara Bonilla </t>
  </si>
  <si>
    <t>Debido a la pandemia del Covid-19 se presentan problemas de convivencia y laborales debido a que se mezcla el tiempo y espacio del trabajo con las actividades del hogar. (Todos los procesos).</t>
  </si>
  <si>
    <t>Existencia de programas de bienestar social que garantizan el desarrollo integral de los servidores Judiciales (Gestión humana y Seguridad y Salud en el trabajo).</t>
  </si>
  <si>
    <t>Debilidades en el uso de herramientas ofimáticas (Excell, Word, Power Point) (Todos los procesos)</t>
  </si>
  <si>
    <t xml:space="preserve">Se dispone del Comité de Convivencia Laboral y se llevan allí los casos más dificiles en busca de una solución conciliada, adicional se promueve en las visitas que se adelantan a los despachos judiciales el buen trato, ambiente en la organización y la superación de los conflictos internos, con el fin de mejorar y fortalecer la convivencia laboral. </t>
  </si>
  <si>
    <t>Apatia en los procesos de formacion y capacitacion en el uso de las herramientas tecnologicas y aplicativos dispuestos por la Rama Judicial.</t>
  </si>
  <si>
    <t>Plan de trabajo del sistema de gestión de seguridad y salud en el trabjo, con cobertura de todo el Distrito Judicial</t>
  </si>
  <si>
    <t xml:space="preserve">Limitaciones de planta de cargos donde se requiere la existencia de cargos y la destinación de personal con los perfiles, competencias y conocimientos que se dediquen a las  actividades administrativas del area administrativa.
</t>
  </si>
  <si>
    <t>Pago oportuno de salarios y prestaciones sociales</t>
  </si>
  <si>
    <t>Inducción para el ingreso de servidores por primera vez  y  reinducción para servidores ya vinculados al cargo asignado</t>
  </si>
  <si>
    <t>Disposicion del Personal y de amplios conocimientos para ejercer las funciones que se le asignen</t>
  </si>
  <si>
    <t>No esta separado el proceso de adquisicion de bienes y servicios en compras demas procerdimientos dificultandose la realizacion de los demas procedimientos de gestion administrativa.</t>
  </si>
  <si>
    <t>Implementación de la plataforma transaccional establecida por la Agencia Colombia Compra Eficiente, para la gestión de los procesos de compra pública desde el año 2019</t>
  </si>
  <si>
    <t>Falta de capacitación del personal en temas relacionados con la supervisión de contratos estatales.</t>
  </si>
  <si>
    <t>Se adoptó la metodología de las Compras Públicas Sostenibles, del Ministerio de Ambiente y Desarrollo Sostenible</t>
  </si>
  <si>
    <t>Se requiere mejorar la banda ancha de internet en todo el distrito judicial</t>
  </si>
  <si>
    <t>cumplimiento de tareas con mayor agilidad y efectividad</t>
  </si>
  <si>
    <t>Inestabilidad en los aplicativos de apoyo.</t>
  </si>
  <si>
    <t>Capacitación en el uso de las nuevas tecnologías para el desarrollo del expediente digital.</t>
  </si>
  <si>
    <t>Potencializar el uso de herramientas de microsoft office para llevar a cabo las funciones a cargo del area administrativa</t>
  </si>
  <si>
    <r>
      <t xml:space="preserve">Manejo del Sistema de gestión de correspondencia SIGOBius, para el registro de la correspondencia interna y externa que requiere respuesta por parte de las áreas. </t>
    </r>
    <r>
      <rPr>
        <b/>
        <sz val="10"/>
        <color rgb="FF000000"/>
        <rFont val="Arial"/>
        <family val="2"/>
      </rPr>
      <t>(Todos los procesos)</t>
    </r>
  </si>
  <si>
    <t>El sistema de nomina presenta deficiencias en el software.</t>
  </si>
  <si>
    <r>
      <t>Etrategias implementadas para garantizar el trabajo en casa, como: VPN, correos electrónicos, autorización de retiros de equipos para trabajo en casa con ocasión de la emergencia sanitaria</t>
    </r>
    <r>
      <rPr>
        <b/>
        <sz val="10"/>
        <color theme="1"/>
        <rFont val="Arial"/>
        <family val="2"/>
      </rPr>
      <t xml:space="preserve"> (Planeación estratégica y Gestión Tecnológica)</t>
    </r>
  </si>
  <si>
    <t>Uso de herramientas tecnológicas como las redes sociales para divulgar información relacionada con los temas de competencia de cada Área (Comunicación institucional)</t>
  </si>
  <si>
    <t>Desactualización de los documentos del SIGCMA</t>
  </si>
  <si>
    <t>Se cuenta con un archivo rodante para la custodia de las historias laborales del Distrito Judicial  de Neiva</t>
  </si>
  <si>
    <t xml:space="preserve">Baja digitalización de expedientes completos  antes del 2020 (historicos) en la herramienta Justicia 21 </t>
  </si>
  <si>
    <t>Espacio para archivo de procesos en adecuadas condiciones físicas en las cabeceras de circuito</t>
  </si>
  <si>
    <t>contradicción y desactualización de las normas y reglamentos que rigen los procesos.</t>
  </si>
  <si>
    <t>Tablas de retención documental que requieren ser actualizadas, debido a la nueva forma de trabajo</t>
  </si>
  <si>
    <t xml:space="preserve">Espacio fisico insuficiente para la cantidad de personal que labora en el area.   (área jurídica)
 </t>
  </si>
  <si>
    <t>Las sedes propias cuentan con condiciones físico espaciales óptimas de funcionamiento para alcanzar el normal desarrollo de las actividades de la Dirección Ejecutiva y que cumplen con la normatividad del SGSST</t>
  </si>
  <si>
    <t>Inexistencia de sistemas de energia renovables en sedes propias de la Seccional</t>
  </si>
  <si>
    <t>Actualmente se encuentra en construcción del complejo de salas de audiencias contiguo al Palacio de Justicia de Neiva, que permita concentrar la realización de esas diligencias y descongestionar mejorar los ambientes de trabajo.</t>
  </si>
  <si>
    <t>No todas las sedes Judiciales del distrito son propias lo que restringe el mejoramiento de la infraestructura</t>
  </si>
  <si>
    <t>Existencia de manuales de espacios físicos saludables, que orientan al momento de adquirir en calidad de arrendamiento inmuebles y la modernización de los espacios de trabajo</t>
  </si>
  <si>
    <r>
      <t>Recursos límitados para el mejoramiento y mantenimiento de la infraestructura con la que cuenta la Entidad.</t>
    </r>
    <r>
      <rPr>
        <b/>
        <sz val="10"/>
        <color theme="1"/>
        <rFont val="Arial"/>
        <family val="2"/>
      </rPr>
      <t xml:space="preserve"> (Mejoramiento de la infraestructura física)</t>
    </r>
  </si>
  <si>
    <t>Adquisición de sedes en arrendamiento bajo el cumplimiento estricto de lo establecido en los manuales de espacios físicos saludables y demás reglamentación relacionada</t>
  </si>
  <si>
    <t>Referente a los procesos contractuales, pese a que existe el sistema de compra publica -portal unico de contratacion virtual secop II, y que la inforemacion se puede archivar y consultar de manera virtual, el sistema de gestion de calidad sigue requeriendo formatos, informacion impresa de los procesos contractuales al igual que la unidad de auditoria del nivel central, lo que no permite el ahorro del papel, tonery servicio de energia</t>
  </si>
  <si>
    <r>
      <t xml:space="preserve">Concientización frente al consumo de elementos de papeleria y oficina </t>
    </r>
    <r>
      <rPr>
        <b/>
        <sz val="9"/>
        <color theme="1"/>
        <rFont val="Arial"/>
        <family val="2"/>
      </rPr>
      <t>(Todos los proesos)</t>
    </r>
  </si>
  <si>
    <r>
      <t xml:space="preserve">Cumplimiento de los indicadores de austeridad en el gasto </t>
    </r>
    <r>
      <rPr>
        <b/>
        <sz val="9"/>
        <color theme="1"/>
        <rFont val="Arial"/>
        <family val="2"/>
      </rPr>
      <t>(Gestión financiera y presupuestal, adquisición de bienes y servicios)</t>
    </r>
  </si>
  <si>
    <t>Asignación de recursos para atender el plan de digitalización de expedientes, compra de computadores y escáneres, para fortalecer la infraestructura tecnológica.</t>
  </si>
  <si>
    <r>
      <t xml:space="preserve">Se han adelantado las actividades en forma virtual con la utilización de las herramientas tecnológicas con las que cuenta la entidad como Microsoft Office 365. </t>
    </r>
    <r>
      <rPr>
        <b/>
        <sz val="10"/>
        <color theme="1"/>
        <rFont val="Arial"/>
        <family val="2"/>
      </rPr>
      <t>(Todos los procesos)</t>
    </r>
  </si>
  <si>
    <r>
      <t xml:space="preserve">Disminución en la utilización del papel por utilización de herramientas virtuales </t>
    </r>
    <r>
      <rPr>
        <b/>
        <sz val="10"/>
        <color theme="1"/>
        <rFont val="Arial"/>
        <family val="2"/>
      </rPr>
      <t>(Todos los procesos)</t>
    </r>
  </si>
  <si>
    <t>Dotación de puestos de trabajo ergonómicos para la población judicial de todo el Distrito Judicial.</t>
  </si>
  <si>
    <r>
      <t>Información errada o modificada sobre la gestión de la Rama Judicial que pueda afectar la imagen institucional.</t>
    </r>
    <r>
      <rPr>
        <b/>
        <sz val="10"/>
        <color theme="1"/>
        <rFont val="Calibri"/>
        <family val="2"/>
        <scheme val="minor"/>
      </rPr>
      <t xml:space="preserve"> (Comunicación Institucional)</t>
    </r>
  </si>
  <si>
    <r>
      <t xml:space="preserve">Posibilidad de mantener informados a los usuarios a través de medios alternativos que permitan mejorar la percepción de la Rama Judicial. </t>
    </r>
    <r>
      <rPr>
        <b/>
        <sz val="10"/>
        <color rgb="FF000000"/>
        <rFont val="Calibri"/>
        <family val="2"/>
        <scheme val="minor"/>
      </rPr>
      <t>(Comunicación Institucional)</t>
    </r>
  </si>
  <si>
    <r>
      <t xml:space="preserve">Pérdida de la información y demoras en las publicaciones emitidas por fallas en las plataformas que controlan las redes sociales. </t>
    </r>
    <r>
      <rPr>
        <b/>
        <sz val="10"/>
        <color theme="1"/>
        <rFont val="Calibri"/>
        <family val="2"/>
        <scheme val="minor"/>
      </rPr>
      <t>(Comunicación Institucional)</t>
    </r>
  </si>
  <si>
    <r>
      <t xml:space="preserve">Se dispone de la página web de la Rama Judicial y del Consejo Seccinal, adicional de los sitios para la Dirección Ejecutiva Seccional de Administración Judicial  y de los correos electrónicos de los funcionarios y despachos judiciales. </t>
    </r>
    <r>
      <rPr>
        <b/>
        <sz val="10"/>
        <color rgb="FF000000"/>
        <rFont val="Calibri"/>
        <family val="2"/>
        <scheme val="minor"/>
      </rPr>
      <t>(Todos los procesos)</t>
    </r>
  </si>
  <si>
    <r>
      <t xml:space="preserve">Falta de socialización y sensibilización de las políticas ambientales de la entidad </t>
    </r>
    <r>
      <rPr>
        <b/>
        <sz val="9"/>
        <color theme="1"/>
        <rFont val="Arial"/>
        <family val="2"/>
      </rPr>
      <t>(Planeación estratégica)</t>
    </r>
  </si>
  <si>
    <t>Equipos de computo y elementos de oficina adecuados para el trabajo en casa y/o en las sedes judiciales</t>
  </si>
  <si>
    <t>Desinteres de las partes interesadas de consultar las desiciones emanadas de la organziacion.</t>
  </si>
  <si>
    <t>Obsolescencia del parque automotor al servicio de la Rama Judicial Seccional Neiva</t>
  </si>
  <si>
    <t>Compromiso de la Alta Dirección, para la implementación, mantenimiento y fortalecimiento del Sistema de Gestión de la calidad y medio ambiente</t>
  </si>
  <si>
    <t>Desconocimiento del Plan de Gestión Ambiental que aplica para la Rama Judicial Acuerdo PSAA14-10160</t>
  </si>
  <si>
    <r>
      <t xml:space="preserve">Existen canales virtuales y físicos para la presentación de Peticiones, Quejas, Reclamos y Sugerencias </t>
    </r>
    <r>
      <rPr>
        <b/>
        <sz val="9"/>
        <color rgb="FF000000"/>
        <rFont val="Arial"/>
        <family val="2"/>
      </rPr>
      <t>(Comunicación institucional)</t>
    </r>
  </si>
  <si>
    <t>Compromiso de los Lideres de los procesos SIGCMA</t>
  </si>
  <si>
    <t>Ejercicio de rendición de cuentas</t>
  </si>
  <si>
    <t>Mejorar la conectividad y Gestionar equipos y recursos tecnológicos modernos</t>
  </si>
  <si>
    <t>14,15,16,17,18</t>
  </si>
  <si>
    <t>15,16,17</t>
  </si>
  <si>
    <t>19,20,21,22</t>
  </si>
  <si>
    <t>20,21,22,23</t>
  </si>
  <si>
    <t>Plan de acción</t>
  </si>
  <si>
    <t>Utilizar los medios modernos de comunicación</t>
  </si>
  <si>
    <t>Revisar continuamente las delegaciones que nos efectúa el Superior y proponer nuevas</t>
  </si>
  <si>
    <t>Interactuar con otras autoridades para mejorar el servicio de Administración de Justicia</t>
  </si>
  <si>
    <t>1,5,6</t>
  </si>
  <si>
    <t>Solicitar la creación de cargos para el Consejo Seccional, Dirección Seccional y Despachos Judiciales</t>
  </si>
  <si>
    <t>Solicitar reordenamientos en los circuitos judiciales de acuerdo a la demanda agregada de justicia</t>
  </si>
  <si>
    <t>Capacitar continuamente los servidores del Distrito Judicial</t>
  </si>
  <si>
    <t>5,8,9,10,14,15,16,18,20</t>
  </si>
  <si>
    <t>10,12,14,15,16,18,34</t>
  </si>
  <si>
    <t>Fortalecer el Sistema Integrado de Gestión de la Calidad y Medio Ambiente - SIGCMA</t>
  </si>
  <si>
    <t>2,4,23</t>
  </si>
  <si>
    <t>2,6,8,39,41</t>
  </si>
  <si>
    <t>Aplicar las vigilancias judiciales administrativas en el mejoramiento de los tiempos de respuesta de la Administración de Justicia</t>
  </si>
  <si>
    <t>Supervisar la información estadística de los Despachos Judiciales y mejorar sus tiempos de respuesta</t>
  </si>
  <si>
    <t>Desarrollar las visitas de organización a los Despachos Judiciales</t>
  </si>
  <si>
    <t>Fomentar la transparencia institucional y la rendición de cuentas</t>
  </si>
  <si>
    <t>Adoptar medidas contingentes por la Pandemia COVID 19</t>
  </si>
  <si>
    <t xml:space="preserve">Continuar fortaleciendo el Régimen de carrera en el Distrito Judicial y la evaluación de los servidores </t>
  </si>
  <si>
    <t>Fortalecer la utilización de mecanismos vituales en el trámite de la calificación de servicios de los servidores judiciales.</t>
  </si>
  <si>
    <t>4,13,15,16,17</t>
  </si>
  <si>
    <t>13,22,23</t>
  </si>
  <si>
    <t>Utilizar la página web del Consejo Seccional y mejorarla continuamente</t>
  </si>
  <si>
    <t>1,.9,13,15,17</t>
  </si>
  <si>
    <t>Actualizar plan de capacitación</t>
  </si>
  <si>
    <t xml:space="preserve">Plan de trabajo integral con actividades presenciales y virtuales en el Sistema de Gestión de seguridad y salud en el trabajo. </t>
  </si>
  <si>
    <t>1,3,5,10,12,19,23</t>
  </si>
  <si>
    <t>2,4,8,10,12,19</t>
  </si>
  <si>
    <t>1,2,11,12,13,15,16,27,29</t>
  </si>
  <si>
    <t>5,9,10,13,14,161,17,18,26,28,29,35</t>
  </si>
  <si>
    <t>Pago de Salarios, Prestaciones Sociales y Cesantias</t>
  </si>
  <si>
    <t>12,14,15,23</t>
  </si>
  <si>
    <t>3,4,5,7,19</t>
  </si>
  <si>
    <t>2,5,6,10,11,12,14,19,22</t>
  </si>
  <si>
    <t>2,5,6,7,8,9,10,11,12,14,</t>
  </si>
  <si>
    <t xml:space="preserve">Actualizar el manual específico de funciones y competencias laborales para el personal de la Dirección Seccional y el Consejo Seccional </t>
  </si>
  <si>
    <t>10,16,17,18</t>
  </si>
  <si>
    <t>Políticas de austeridad de recursos para elementos de papeleria y oficina frente a la necesidad real</t>
  </si>
  <si>
    <t>Elaborar proyecto - cargar de trabajo - presupuesto por area para ampliar o redistribuir la planta de personal de la Direccion ejecutiva de Administracion Judicial Neva</t>
  </si>
  <si>
    <t>Lesgislación y Normatividad que modifique o afecte la prestación del servicio administrativo de la Rama Judicial</t>
  </si>
  <si>
    <t>Fortalecer la presentación de inducción y reinducción para servidores de la Rama Judicial</t>
  </si>
  <si>
    <t>Acoger la Implementacion del proceso de gestion administrativa y compra publica,  establecido en el Nivel central (reemplaza el proceso de adquisicion de bienes y servicios)</t>
  </si>
  <si>
    <t>10,17,18</t>
  </si>
  <si>
    <t>Socializar las políticas ambientales de la entidad y sensibilizar acerca de las mismas (matriz de riesgos de manejor ambiental y su aplicabilidad</t>
  </si>
  <si>
    <t>Solicitar la actualizacion de las  tablas de retención documental , procesos , procedimientos y formatos estabecidos para la estandarizacion de cada proceso de la dependencia</t>
  </si>
  <si>
    <t>Capacitación a Supervisores de Contratos</t>
  </si>
  <si>
    <t>Administración del PAC seccional</t>
  </si>
  <si>
    <t>7,8,9</t>
  </si>
  <si>
    <t>11,12,31,32</t>
  </si>
  <si>
    <t xml:space="preserve">Ejecución los recursos asignados de acuerdo a los procedimientos de cadena presupuestal establecidos en el SIIF II de conformidad con el plan de adquisicion de bienes, servicios  e inversiones. </t>
  </si>
  <si>
    <t>3,7,8,9</t>
  </si>
  <si>
    <t>2,11,12</t>
  </si>
  <si>
    <t>No publicar y/o incorporar la totalidad de   las vacantes reportadas  de empleados del Distrito Judicial de Neiva dentro de los términos señalados en las normas o publicar vacantes inexistentes.</t>
  </si>
  <si>
    <t>Seguimiento a la decisión que adopte el nominador con relación a lista de elegibles y traslados</t>
  </si>
  <si>
    <t>Hacer seguimiento a las fechas establecidas por el Consejo Superior  para el reporte de la estadistica.</t>
  </si>
  <si>
    <t>Divulgación del procedimiento de calificación de servicios.</t>
  </si>
  <si>
    <t>Divulgación del procedimiento a ejecutar dentro del procesos de selección, a traves de la página web de la Rama Judicial.</t>
  </si>
  <si>
    <t>Cotejación de la solicitud con cada uno de los requistos establecidos en el Acuerdo PCSJA17-10754 de 2017, que le son aplicables  en caso de ser competentes.</t>
  </si>
  <si>
    <t>En la medida que el Consejo Superior convoca a capacitaciones sobre el Código de Etica y Buen Gobierno y medidas de anticorrupción, el equipo de trabajo participa de las mismas.</t>
  </si>
  <si>
    <t>Las actividades propias del proceso de Carrera Judicial no han sido afectadas por ninguna situación de carácter ambiental.</t>
  </si>
  <si>
    <t>Verificación del Informe de novedades del área de Talento Humano frente a las novedades reportadas por los nominadores.</t>
  </si>
  <si>
    <t>Durante el primer trimestre se realizó el cotejo entre las vacantes reporadas por los nominadores y el informe presentado por el Area de Talento Humano, dando como resultado las vacantes efectivas a publicar.</t>
  </si>
  <si>
    <t>Se cumplió con el cronograma establecido para la ejecución de las actividades propias del proceso de selección.</t>
  </si>
  <si>
    <t>Plan de acción, matriz de riesgos</t>
  </si>
  <si>
    <t>Realizar los registros de elegibles de la Convocatoria No.4</t>
  </si>
  <si>
    <t xml:space="preserve">Implementar sistemas de energia renovables en sedes propias del distrito Judicial de Neiva </t>
  </si>
  <si>
    <t xml:space="preserve">Gestionar ante las entidades gubernamentales de cada  municipio  inmuebles para el funcionamiento de las sedes judiciales en condicion de  comodatos, donacion o compra de inmuebles ante el nivel central </t>
  </si>
  <si>
    <t>Ejecución de los procedimientos a cargo de los grupos de  contabilidad y tesorería</t>
  </si>
  <si>
    <t>Durante el primer trimestre de 2023, los controles establecidos fueron suficientes para que la probabilidad e impacto se mantuvieran en niveles aceptables para el riesgo de Posibilidad de afectación reputacionald debido a la aplicación de datos y estimaciones equivocadas o incompletas, razón por la cual el riesgo no se materializó</t>
  </si>
  <si>
    <t>Durante el primer trimestre de 2023  los controles establecidos fueron suficientes para que la probabilidad e impacto se mantuvieran en niveles aceptables para el riesgo de  Incumplir  las metas establecidas en el proceseo de selecciòn  de cargos de carrera judicial  debido a la  asignación errada de puntajes, razón por la cual el riesgo no se materializó</t>
  </si>
  <si>
    <t>Durante el primer trimestre de 2023, los controles establecidos fueron suficientes para que la probabilidad e impacto se mantuvieran en niveles aceptables para el riesgo de  Posibilidad de incumplimiento de metas debido a la inadecuada evaluación de los requisitos y factores que justifican emitir concepto favorable o desfavorable para las solicitudes de traslados presentadas por los servidores judiciales del Distrito, razón por la cual el riesgo no se materializó</t>
  </si>
  <si>
    <t>Durante el primer trimestre de 2023, los controles establecidos fueron suficientes para que la probabilidad e impacto se mantuvieran en niveles aceptables para el riesgo de  Posibilidad de vulneración de los derechos fundamentales de los usuarios debido al desconocimiento de las normas sobre carrera judicial, razón por la cual el riesgo no se materializó</t>
  </si>
  <si>
    <t>Durante el primer trimestre de 2023, los controles establecidos fueron suficientes para que la probabilidad e impacto se mantuvieran en niveles aceptables para el riesgo de  Posibilidad de  incumplimiento de las metas establecidas  debido a un suceso de fuerza mayor que imposibilita la gestión judicial, razón por la cual el riesgo no se materializó</t>
  </si>
  <si>
    <t>Durante el primer trimestre de 2023, los controles establecidos fueron suficientes para que la probabilidad e impacto se mantuvieran en niveles aceptables para el riesgo de  posibilidad de afectación ambiental debido al desconocimiento de las lineamientos ambientales y normatividad ambiental vigente, razón por la cual el riesgo no se materializó</t>
  </si>
  <si>
    <t>Durante el primer trimestre de 2023, los controles establecidos fueron suficientes para que la probabilidad e impacto se mantuvieran en niveles aceptables para el riesgo de  posibilidad de vulneración de los derechos fundamentales de los usuarios debido al desconocimiento de las normas sobre carrera judicial, razón por la cual el riesgo no se materializó.</t>
  </si>
  <si>
    <t>Durante el primer trimestre de 2023, los controles establecidos fueron suficientes para que la probabilidad e impacto se mantuvieran en niveles aceptables para el riesgo de  posibilidad de afectar la reputación de la Rama Judicial por dilación en los concursos de meritos., razón por la cual el riesgo no se materializó.</t>
  </si>
  <si>
    <t>Durante el segundo trimestre de 2023, los controles establecidos fueron suficientes para que la probabilidad e impacto se mantuvieran en niveles aceptables para el riesgo de  Posibilidad de  incumplimiento de las metas establecidas  debido a un suceso de fuerza mayor que imposibilita la gestión judicial, razón por la cual el riesgo no se materializó</t>
  </si>
  <si>
    <t>Durante el primer trimestre se ejecutaron las actividades programadas dentro del proceso de carrera judicial de manera normal, en  los términos señalados en los respectivos reglamentos.</t>
  </si>
  <si>
    <t>Se inició el proceso de recolección de la información en el aplicativo en el SIERJU para la calificación del factor rendimiento.</t>
  </si>
  <si>
    <t>1. Se resolvieron las solicitudes de reclasificción.
2. Se elaboraron las listas de elegibles, según las opciones de sede ofertadas.
3. Se resolvieron 2 recursos de reposción instaurados contra las resoluciones mediante las cuales se decidieron las reclasificaciones</t>
  </si>
  <si>
    <t>Durante el primer trimestre del año se resolvieron 43 solicitudes de traslados, presentadas por los servidores de carrera del Distrito Judicial de Neiva.</t>
  </si>
  <si>
    <t>Durante el segundo  trimestre de 2023, los controles establecidos fueron suficientes para que la probabilidad e impacto se mantuvieran en niveles aceptables para el riesgo de Posibilidad de afectación reputacionald debido a la aplicación de datos y estimaciones equivocadas o incompletas, razón por la cual el riesgo no se materializó</t>
  </si>
  <si>
    <t>1. Se solicitó al superior jerárquico la calificación del factor calidad. 
2. Se realizaron algunas visitas para la calificación del factor organización del trabajo.</t>
  </si>
  <si>
    <t>1. Se resolvió la solicitud de reclasificción presentada por la señora Sara Lorena  Ramírez Sánchez.
2. Se elaboraron las listas de elegibles, según las opciones de sede ofertadas.
3. Se resolvió 1  recurso de reposción instaurado contra una resolución mediante la cual se decidió la reclasificación.</t>
  </si>
  <si>
    <t>Durante el segundo trimestre se ejecutaron las actividades programadas dentro del proceso de carrera judicial de manera normal, en  los términos señalados en los respectivos reglamentos.</t>
  </si>
  <si>
    <t>Durante el segundo trimestre se realizó el cotejo entre las vacantes reporadas por los nominadores y el informe presentado por el Area de Talento Humano, dando como resultado las vacantes efectivas a publicar.</t>
  </si>
  <si>
    <t>Durante el segundo  trimestre del año se resolvieron 16 solicitudes de traslados, presentadas por los servidores de carrera del Distrito Judicial de Neiva.</t>
  </si>
  <si>
    <t>Durante el tercer trimestre de 2023, los controles establecidos fueron suficientes para que la probabilidad e impacto se mantuvieran en niveles aceptables para el riesgo de Posibilidad de afectación reputacionald debido a la aplicación de datos y estimaciones equivocadas o incompletas, razón por la cual el riesgo no se materializó</t>
  </si>
  <si>
    <t>Durante el  tercer trimestre de 2023, los controles establecidos fueron suficientes para que la probabilidad e impacto se mantuvieran en niveles aceptables para el riesgo de Posibilidad de afectación reputacionald debido a la aplicación de datos y estimaciones equivocadas o incompletas, razón por la cual el riesgo no se materializó</t>
  </si>
  <si>
    <t>Durante el tercer trimestre de 2023, los controles establecidos fueron suficientes para que la probabilidad e impacto se mantuvieran en niveles aceptables para el riesgo de  Posibilidad de  incumplimiento de las metas establecidas  debido a un suceso de fuerza mayor que imposibilita la gestión judicial, razón por la cual el riesgo no se materializó</t>
  </si>
  <si>
    <t>1. Se consolidó la calificación del factor organización del trabajo de los jueces calificables del Distrito Judicial de Neiva, correspondiente al périodo 2022.
2. Se  consolidó la calificación integral de servicios de 26 jueces del Circuito Judicial de Neiva, correspondiente al periodo 2022.
3. Se consolidó la calificación del factor organización del trabajo de los empleados de carrera que se desempeñaron como jueces.</t>
  </si>
  <si>
    <t xml:space="preserve">Se elaboraron las listas de elegibles, según las opciones de sede ofertadas.
</t>
  </si>
  <si>
    <t>Durante el tercer  trimestre del año se resolvieron 25 solicitudes de traslados, presentadas por los servidores de carrera del Distrito Judicial de Neiva.</t>
  </si>
  <si>
    <t>Durante el tercer trimestre se ejecutaron las actividades programadas dentro del proceso de carrera judicial de manera normal, en  los términos señalados en los respectivos reglamentos.</t>
  </si>
  <si>
    <t>Durante el tercer trimestre se realizó el cotejo entre las vacantes reporadas por los nominadores y el informe presentado por el Area de Talento Humano, dando como resultado las vacantes efectivas a publicar.</t>
  </si>
  <si>
    <t>Durante el cuarto trimestre de 2023, los controles establecidos fueron suficientes para que la probabilidad e impacto se mantuvieran en niveles aceptables para el riesgo de Posibilidad de afectación reputacionald debido a la aplicación de datos y estimaciones equivocadas o incompletas, razón por la cual el riesgo no se materializó</t>
  </si>
  <si>
    <t>Durante el cuarto trimestre del año se resolvieron 15 solicitudes de traslados, presentadas por los servidores de carrera del Distrito Judicial de Neiva.</t>
  </si>
  <si>
    <t>Durante el  cuarto trimestre de 2023, los controles establecidos fueron suficientes para que la probabilidad e impacto se mantuvieran en niveles aceptables para el riesgo de Posibilidad de afectación reputacionald debido a la aplicación de datos y estimaciones equivocadas o incompletas, razón por la cual el riesgo no se materializó</t>
  </si>
  <si>
    <t>Durante el cuarto trimestre se ejecutaron las actividades programadas dentro del proceso de carrera judicial de manera normal, en  los términos señalados en los respectivos reglamentos.</t>
  </si>
  <si>
    <t>Durante el cuarto trimestre de 2023, los controles establecidos fueron suficientes para que la probabilidad e impacto se mantuvieran en niveles aceptables para el riesgo de  Posibilidad de  incumplimiento de las metas establecidas  debido a un suceso de fuerza mayor que imposibilita la gestión judicial, razón por la cual el riesgo no se materializó</t>
  </si>
  <si>
    <t>Durante el cuarto trimestre se realizó el cotejo entre las vacantes reporadas por los nominadores y el informe presentado por el Area de Talento Humano, dando como resultado las vacantes efectivas a publicar.</t>
  </si>
  <si>
    <t>1. Se consolidó la calificación del factor organización del trabajo de los jueces calificables del Distrito Judicial de Neiva, correspondiente al périodo 2022.
2. Se  consolidó la calificación integral de servicios de 65 jueces del Circuito Judicial de Neiva, correspondiente al periodo 2022.
3. Se consolidó la calificación del factor organización del trabajo de los empleados de carrera que se desempeñaron como jueces.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</si>
</sst>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88">
    <font>
      <sz val="11"/>
      <color theme="1"/>
      <name val="Calibri"/>
      <family val="2"/>
      <scheme val="minor"/>
    </font>
    <font>
      <sz val="11"/>
      <color theme="1"/>
      <name val="Arial Narrow"/>
      <family val="2"/>
    </font>
    <font>
      <sz val="14"/>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1"/>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sz val="10"/>
      <color theme="1"/>
      <name val="Arial"/>
      <family val="2"/>
    </font>
    <font>
      <sz val="10"/>
      <color rgb="FF00000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000000"/>
      <name val="Arial"/>
      <family val="2"/>
    </font>
    <font>
      <sz val="10"/>
      <color theme="0"/>
      <name val="Calibri"/>
      <family val="2"/>
      <scheme val="minor"/>
    </font>
    <font>
      <sz val="10"/>
      <color rgb="FFFFFFFF"/>
      <name val="Arial"/>
      <family val="2"/>
    </font>
    <font>
      <sz val="10"/>
      <color rgb="FF000000"/>
      <name val="Arial Narrow"/>
      <family val="2"/>
    </font>
    <font>
      <b/>
      <sz val="10"/>
      <color theme="1"/>
      <name val="Arial Narrow"/>
      <family val="2"/>
    </font>
    <font>
      <sz val="10"/>
      <color rgb="FFFF0000"/>
      <name val="Arial Narrow"/>
      <family val="2"/>
    </font>
    <font>
      <sz val="10"/>
      <color rgb="FFFF0000"/>
      <name val="Calibri"/>
      <family val="2"/>
      <scheme val="minor"/>
    </font>
    <font>
      <sz val="11"/>
      <color rgb="FFFF0000"/>
      <name val="Calibri"/>
      <family val="2"/>
      <scheme val="minor"/>
    </font>
    <font>
      <b/>
      <i/>
      <sz val="11"/>
      <color theme="1"/>
      <name val="Calibri"/>
      <family val="2"/>
      <scheme val="minor"/>
    </font>
    <font>
      <b/>
      <sz val="9"/>
      <color theme="1"/>
      <name val="Arial"/>
      <family val="2"/>
    </font>
    <font>
      <sz val="9"/>
      <color theme="1"/>
      <name val="Arial"/>
      <family val="2"/>
    </font>
    <font>
      <b/>
      <sz val="10"/>
      <color theme="0" tint="-4.9989318521683403E-2"/>
      <name val="Calibri"/>
      <family val="2"/>
      <scheme val="minor"/>
    </font>
    <font>
      <sz val="10"/>
      <color rgb="FF000000"/>
      <name val="Calibri"/>
      <family val="2"/>
      <scheme val="minor"/>
    </font>
    <font>
      <sz val="9"/>
      <color rgb="FF000000"/>
      <name val="Arial"/>
      <family val="2"/>
    </font>
    <font>
      <b/>
      <sz val="9"/>
      <color rgb="FF000000"/>
      <name val="Arial"/>
      <family val="2"/>
    </font>
    <font>
      <b/>
      <sz val="10"/>
      <name val="Calibri"/>
      <family val="2"/>
      <scheme val="minor"/>
    </font>
    <font>
      <sz val="9"/>
      <name val="Arial"/>
      <family val="2"/>
    </font>
    <font>
      <b/>
      <sz val="10"/>
      <color rgb="FF000000"/>
      <name val="Calibri"/>
      <family val="2"/>
      <scheme val="minor"/>
    </font>
    <font>
      <b/>
      <i/>
      <sz val="11"/>
      <color theme="1"/>
      <name val="Arial"/>
      <family val="2"/>
    </font>
    <font>
      <b/>
      <sz val="11"/>
      <color theme="0"/>
      <name val="Arial"/>
      <family val="2"/>
    </font>
    <font>
      <b/>
      <sz val="11"/>
      <color theme="1"/>
      <name val="Arial"/>
      <family val="2"/>
    </font>
    <font>
      <b/>
      <sz val="11"/>
      <name val="Arial"/>
      <family val="2"/>
    </font>
    <font>
      <sz val="11"/>
      <name val="Arial"/>
      <family val="2"/>
    </font>
    <font>
      <sz val="11"/>
      <color indexed="8"/>
      <name val="Arial"/>
      <family val="2"/>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2" tint="-0.249977111117893"/>
        <bgColor indexed="64"/>
      </patternFill>
    </fill>
    <fill>
      <patternFill patternType="solid">
        <fgColor theme="4" tint="-0.249977111117893"/>
        <bgColor indexed="64"/>
      </patternFill>
    </fill>
    <fill>
      <patternFill patternType="solid">
        <fgColor theme="8" tint="0.79998168889431442"/>
        <bgColor indexed="64"/>
      </patternFill>
    </fill>
    <fill>
      <patternFill patternType="solid">
        <fgColor rgb="FFFFFFFF"/>
        <bgColor rgb="FF000000"/>
      </patternFill>
    </fill>
  </fills>
  <borders count="11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double">
        <color auto="1"/>
      </left>
      <right style="double">
        <color auto="1"/>
      </right>
      <top style="double">
        <color auto="1"/>
      </top>
      <bottom style="double">
        <color auto="1"/>
      </bottom>
      <diagonal/>
    </border>
    <border>
      <left style="double">
        <color auto="1"/>
      </left>
      <right/>
      <top style="double">
        <color auto="1"/>
      </top>
      <bottom style="double">
        <color auto="1"/>
      </bottom>
      <diagonal/>
    </border>
    <border>
      <left/>
      <right style="double">
        <color auto="1"/>
      </right>
      <top style="double">
        <color auto="1"/>
      </top>
      <bottom style="double">
        <color auto="1"/>
      </bottom>
      <diagonal/>
    </border>
    <border>
      <left/>
      <right/>
      <top style="double">
        <color auto="1"/>
      </top>
      <bottom style="double">
        <color auto="1"/>
      </bottom>
      <diagonal/>
    </border>
    <border>
      <left style="double">
        <color theme="1"/>
      </left>
      <right style="double">
        <color theme="1"/>
      </right>
      <top style="double">
        <color theme="1"/>
      </top>
      <bottom/>
      <diagonal/>
    </border>
    <border>
      <left/>
      <right/>
      <top style="double">
        <color theme="1"/>
      </top>
      <bottom style="double">
        <color theme="1"/>
      </bottom>
      <diagonal/>
    </border>
    <border>
      <left/>
      <right style="double">
        <color theme="1"/>
      </right>
      <top style="double">
        <color theme="1"/>
      </top>
      <bottom style="double">
        <color theme="1"/>
      </bottom>
      <diagonal/>
    </border>
    <border>
      <left style="double">
        <color theme="1"/>
      </left>
      <right style="double">
        <color theme="1"/>
      </right>
      <top/>
      <bottom style="double">
        <color theme="1"/>
      </bottom>
      <diagonal/>
    </border>
    <border>
      <left/>
      <right style="thin">
        <color theme="1"/>
      </right>
      <top style="double">
        <color theme="1"/>
      </top>
      <bottom style="double">
        <color theme="1"/>
      </bottom>
      <diagonal/>
    </border>
    <border>
      <left style="thin">
        <color theme="1"/>
      </left>
      <right style="double">
        <color theme="1"/>
      </right>
      <top style="double">
        <color theme="1"/>
      </top>
      <bottom style="double">
        <color theme="1"/>
      </bottom>
      <diagonal/>
    </border>
    <border>
      <left style="double">
        <color theme="1"/>
      </left>
      <right style="thin">
        <color theme="1"/>
      </right>
      <top style="double">
        <color theme="1"/>
      </top>
      <bottom style="double">
        <color theme="1"/>
      </bottom>
      <diagonal/>
    </border>
  </borders>
  <cellStyleXfs count="3">
    <xf numFmtId="0" fontId="0" fillId="0" borderId="0"/>
    <xf numFmtId="0" fontId="7" fillId="0" borderId="0"/>
    <xf numFmtId="0" fontId="13" fillId="0" borderId="0"/>
  </cellStyleXfs>
  <cellXfs count="544">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9" fillId="3" borderId="20" xfId="1" quotePrefix="1" applyFont="1" applyFill="1" applyBorder="1" applyAlignment="1">
      <alignment horizontal="left" vertical="top" wrapText="1"/>
    </xf>
    <xf numFmtId="0" fontId="10" fillId="3" borderId="0" xfId="1" quotePrefix="1" applyFont="1" applyFill="1" applyAlignment="1">
      <alignment horizontal="left" vertical="top" wrapText="1"/>
    </xf>
    <xf numFmtId="0" fontId="10" fillId="3" borderId="21" xfId="1" quotePrefix="1" applyFont="1" applyFill="1" applyBorder="1" applyAlignment="1">
      <alignment horizontal="left" vertical="top" wrapText="1"/>
    </xf>
    <xf numFmtId="0" fontId="8" fillId="3" borderId="20" xfId="1" applyFont="1" applyFill="1" applyBorder="1"/>
    <xf numFmtId="0" fontId="8" fillId="3" borderId="0" xfId="1" applyFont="1" applyFill="1"/>
    <xf numFmtId="0" fontId="12"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0" xfId="1" quotePrefix="1" applyFont="1" applyFill="1" applyAlignment="1">
      <alignment horizontal="left" vertical="center" wrapText="1"/>
    </xf>
    <xf numFmtId="0" fontId="8" fillId="3" borderId="21" xfId="1" applyFont="1" applyFill="1" applyBorder="1"/>
    <xf numFmtId="0" fontId="14" fillId="3" borderId="0" xfId="0" applyFont="1" applyFill="1" applyAlignment="1">
      <alignment horizontal="left" vertical="center" wrapText="1"/>
    </xf>
    <xf numFmtId="0" fontId="15" fillId="3" borderId="0" xfId="0" applyFont="1" applyFill="1" applyAlignment="1">
      <alignment horizontal="left" vertical="top" wrapText="1"/>
    </xf>
    <xf numFmtId="0" fontId="20" fillId="3" borderId="0" xfId="0" applyFont="1" applyFill="1" applyAlignment="1">
      <alignment horizontal="center" vertical="center"/>
    </xf>
    <xf numFmtId="0" fontId="22" fillId="3" borderId="49" xfId="0" applyFont="1" applyFill="1" applyBorder="1" applyAlignment="1">
      <alignment vertical="top" wrapText="1"/>
    </xf>
    <xf numFmtId="0" fontId="22" fillId="3" borderId="50" xfId="0" applyFont="1" applyFill="1" applyBorder="1" applyAlignment="1">
      <alignment vertical="top" wrapText="1"/>
    </xf>
    <xf numFmtId="0" fontId="25" fillId="3" borderId="0" xfId="0" applyFont="1" applyFill="1"/>
    <xf numFmtId="0" fontId="26" fillId="3" borderId="0" xfId="0" applyFont="1" applyFill="1"/>
    <xf numFmtId="0" fontId="27" fillId="13" borderId="58" xfId="0" applyFont="1" applyFill="1" applyBorder="1" applyAlignment="1">
      <alignment horizontal="center" vertical="center" wrapText="1" readingOrder="1"/>
    </xf>
    <xf numFmtId="0" fontId="28" fillId="3" borderId="60" xfId="0" applyFont="1" applyFill="1" applyBorder="1" applyAlignment="1">
      <alignment horizontal="justify" vertical="center" wrapText="1" readingOrder="1"/>
    </xf>
    <xf numFmtId="9" fontId="27" fillId="3" borderId="61" xfId="0" applyNumberFormat="1" applyFont="1" applyFill="1" applyBorder="1" applyAlignment="1">
      <alignment horizontal="center" vertical="center" wrapText="1" readingOrder="1"/>
    </xf>
    <xf numFmtId="0" fontId="28" fillId="3" borderId="13" xfId="0" applyFont="1" applyFill="1" applyBorder="1" applyAlignment="1">
      <alignment horizontal="justify" vertical="center" wrapText="1" readingOrder="1"/>
    </xf>
    <xf numFmtId="9" fontId="27" fillId="3" borderId="63" xfId="0" applyNumberFormat="1" applyFont="1" applyFill="1" applyBorder="1" applyAlignment="1">
      <alignment horizontal="center" vertical="center" wrapText="1" readingOrder="1"/>
    </xf>
    <xf numFmtId="0" fontId="28" fillId="3" borderId="63" xfId="0" applyFont="1" applyFill="1" applyBorder="1" applyAlignment="1">
      <alignment horizontal="center" vertical="center" wrapText="1" readingOrder="1"/>
    </xf>
    <xf numFmtId="0" fontId="28" fillId="3" borderId="65" xfId="0" applyFont="1" applyFill="1" applyBorder="1" applyAlignment="1">
      <alignment horizontal="justify" vertical="center" wrapText="1" readingOrder="1"/>
    </xf>
    <xf numFmtId="0" fontId="28" fillId="3" borderId="66" xfId="0" applyFont="1" applyFill="1" applyBorder="1" applyAlignment="1">
      <alignment horizontal="center" vertical="center" wrapText="1" readingOrder="1"/>
    </xf>
    <xf numFmtId="0" fontId="32" fillId="3" borderId="0" xfId="0" applyFont="1" applyFill="1"/>
    <xf numFmtId="0" fontId="34" fillId="15" borderId="67" xfId="0" applyFont="1" applyFill="1" applyBorder="1" applyAlignment="1" applyProtection="1">
      <alignment horizontal="center" vertical="center" wrapText="1" readingOrder="1"/>
      <protection hidden="1"/>
    </xf>
    <xf numFmtId="0" fontId="34" fillId="15" borderId="68" xfId="0" applyFont="1" applyFill="1" applyBorder="1" applyAlignment="1" applyProtection="1">
      <alignment horizontal="center" vertical="center" wrapText="1" readingOrder="1"/>
      <protection hidden="1"/>
    </xf>
    <xf numFmtId="0" fontId="34" fillId="15" borderId="69" xfId="0" applyFont="1" applyFill="1" applyBorder="1" applyAlignment="1" applyProtection="1">
      <alignment horizontal="center" vertical="center" wrapText="1" readingOrder="1"/>
      <protection hidden="1"/>
    </xf>
    <xf numFmtId="0" fontId="34" fillId="16" borderId="67" xfId="0" applyFont="1" applyFill="1" applyBorder="1" applyAlignment="1" applyProtection="1">
      <alignment horizontal="center" wrapText="1" readingOrder="1"/>
      <protection hidden="1"/>
    </xf>
    <xf numFmtId="0" fontId="34" fillId="16" borderId="68" xfId="0" applyFont="1" applyFill="1" applyBorder="1" applyAlignment="1" applyProtection="1">
      <alignment horizontal="center" wrapText="1" readingOrder="1"/>
      <protection hidden="1"/>
    </xf>
    <xf numFmtId="0" fontId="34" fillId="15" borderId="20" xfId="0" applyFont="1" applyFill="1" applyBorder="1" applyAlignment="1" applyProtection="1">
      <alignment horizontal="center" vertical="center" wrapText="1" readingOrder="1"/>
      <protection hidden="1"/>
    </xf>
    <xf numFmtId="0" fontId="34" fillId="15" borderId="0" xfId="0" applyFont="1" applyFill="1" applyAlignment="1" applyProtection="1">
      <alignment horizontal="center" vertical="center" wrapText="1" readingOrder="1"/>
      <protection hidden="1"/>
    </xf>
    <xf numFmtId="0" fontId="34" fillId="15" borderId="21" xfId="0" applyFont="1" applyFill="1" applyBorder="1" applyAlignment="1" applyProtection="1">
      <alignment horizontal="center" vertical="center" wrapText="1" readingOrder="1"/>
      <protection hidden="1"/>
    </xf>
    <xf numFmtId="0" fontId="34" fillId="16" borderId="20" xfId="0" applyFont="1" applyFill="1" applyBorder="1" applyAlignment="1" applyProtection="1">
      <alignment horizontal="center" wrapText="1" readingOrder="1"/>
      <protection hidden="1"/>
    </xf>
    <xf numFmtId="0" fontId="34" fillId="16" borderId="0" xfId="0" applyFont="1" applyFill="1" applyAlignment="1" applyProtection="1">
      <alignment horizontal="center" wrapText="1" readingOrder="1"/>
      <protection hidden="1"/>
    </xf>
    <xf numFmtId="0" fontId="34" fillId="15" borderId="43" xfId="0" applyFont="1" applyFill="1" applyBorder="1" applyAlignment="1" applyProtection="1">
      <alignment horizontal="center" vertical="center" wrapText="1" readingOrder="1"/>
      <protection hidden="1"/>
    </xf>
    <xf numFmtId="0" fontId="34" fillId="15" borderId="44" xfId="0" applyFont="1" applyFill="1" applyBorder="1" applyAlignment="1" applyProtection="1">
      <alignment horizontal="center" vertical="center" wrapText="1" readingOrder="1"/>
      <protection hidden="1"/>
    </xf>
    <xf numFmtId="0" fontId="34" fillId="15" borderId="45" xfId="0" applyFont="1" applyFill="1" applyBorder="1" applyAlignment="1" applyProtection="1">
      <alignment horizontal="center" vertical="center" wrapText="1" readingOrder="1"/>
      <protection hidden="1"/>
    </xf>
    <xf numFmtId="0" fontId="34" fillId="16" borderId="43" xfId="0" applyFont="1" applyFill="1" applyBorder="1" applyAlignment="1" applyProtection="1">
      <alignment horizontal="center" wrapText="1" readingOrder="1"/>
      <protection hidden="1"/>
    </xf>
    <xf numFmtId="0" fontId="34" fillId="16" borderId="44" xfId="0" applyFont="1" applyFill="1" applyBorder="1" applyAlignment="1" applyProtection="1">
      <alignment horizontal="center" wrapText="1" readingOrder="1"/>
      <protection hidden="1"/>
    </xf>
    <xf numFmtId="0" fontId="34" fillId="17" borderId="68" xfId="0" applyFont="1" applyFill="1" applyBorder="1" applyAlignment="1" applyProtection="1">
      <alignment horizontal="center" wrapText="1" readingOrder="1"/>
      <protection hidden="1"/>
    </xf>
    <xf numFmtId="0" fontId="34" fillId="17" borderId="69" xfId="0" applyFont="1" applyFill="1" applyBorder="1" applyAlignment="1" applyProtection="1">
      <alignment horizontal="center" wrapText="1" readingOrder="1"/>
      <protection hidden="1"/>
    </xf>
    <xf numFmtId="0" fontId="34" fillId="17" borderId="20" xfId="0" applyFont="1" applyFill="1" applyBorder="1" applyAlignment="1" applyProtection="1">
      <alignment horizontal="center" wrapText="1" readingOrder="1"/>
      <protection hidden="1"/>
    </xf>
    <xf numFmtId="0" fontId="34" fillId="17" borderId="0" xfId="0" applyFont="1" applyFill="1" applyAlignment="1" applyProtection="1">
      <alignment horizontal="center" wrapText="1" readingOrder="1"/>
      <protection hidden="1"/>
    </xf>
    <xf numFmtId="0" fontId="34" fillId="17" borderId="21" xfId="0" applyFont="1" applyFill="1" applyBorder="1" applyAlignment="1" applyProtection="1">
      <alignment horizontal="center" wrapText="1" readingOrder="1"/>
      <protection hidden="1"/>
    </xf>
    <xf numFmtId="0" fontId="34" fillId="17" borderId="43" xfId="0" applyFont="1" applyFill="1" applyBorder="1" applyAlignment="1" applyProtection="1">
      <alignment horizontal="center" wrapText="1" readingOrder="1"/>
      <protection hidden="1"/>
    </xf>
    <xf numFmtId="0" fontId="34" fillId="17" borderId="44" xfId="0" applyFont="1" applyFill="1" applyBorder="1" applyAlignment="1" applyProtection="1">
      <alignment horizontal="center" wrapText="1" readingOrder="1"/>
      <protection hidden="1"/>
    </xf>
    <xf numFmtId="0" fontId="34" fillId="17" borderId="45" xfId="0" applyFont="1" applyFill="1" applyBorder="1" applyAlignment="1" applyProtection="1">
      <alignment horizontal="center" wrapText="1" readingOrder="1"/>
      <protection hidden="1"/>
    </xf>
    <xf numFmtId="0" fontId="34" fillId="8" borderId="67" xfId="0" applyFont="1" applyFill="1" applyBorder="1" applyAlignment="1" applyProtection="1">
      <alignment horizontal="center" wrapText="1" readingOrder="1"/>
      <protection hidden="1"/>
    </xf>
    <xf numFmtId="0" fontId="34" fillId="8" borderId="68" xfId="0" applyFont="1" applyFill="1" applyBorder="1" applyAlignment="1" applyProtection="1">
      <alignment horizontal="center" wrapText="1" readingOrder="1"/>
      <protection hidden="1"/>
    </xf>
    <xf numFmtId="0" fontId="34" fillId="8" borderId="69" xfId="0" applyFont="1" applyFill="1" applyBorder="1" applyAlignment="1" applyProtection="1">
      <alignment horizontal="center" wrapText="1" readingOrder="1"/>
      <protection hidden="1"/>
    </xf>
    <xf numFmtId="0" fontId="34" fillId="8" borderId="20" xfId="0" applyFont="1" applyFill="1" applyBorder="1" applyAlignment="1" applyProtection="1">
      <alignment horizontal="center" wrapText="1" readingOrder="1"/>
      <protection hidden="1"/>
    </xf>
    <xf numFmtId="0" fontId="34" fillId="8" borderId="0" xfId="0" applyFont="1" applyFill="1" applyAlignment="1" applyProtection="1">
      <alignment horizontal="center" wrapText="1" readingOrder="1"/>
      <protection hidden="1"/>
    </xf>
    <xf numFmtId="0" fontId="34" fillId="8" borderId="21" xfId="0" applyFont="1" applyFill="1" applyBorder="1" applyAlignment="1" applyProtection="1">
      <alignment horizontal="center" wrapText="1" readingOrder="1"/>
      <protection hidden="1"/>
    </xf>
    <xf numFmtId="0" fontId="34" fillId="8" borderId="43" xfId="0" applyFont="1" applyFill="1" applyBorder="1" applyAlignment="1" applyProtection="1">
      <alignment horizontal="center" wrapText="1" readingOrder="1"/>
      <protection hidden="1"/>
    </xf>
    <xf numFmtId="0" fontId="34" fillId="8" borderId="44" xfId="0" applyFont="1" applyFill="1" applyBorder="1" applyAlignment="1" applyProtection="1">
      <alignment horizontal="center" wrapText="1" readingOrder="1"/>
      <protection hidden="1"/>
    </xf>
    <xf numFmtId="0" fontId="34"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5" fillId="18" borderId="47" xfId="0" applyFont="1" applyFill="1" applyBorder="1" applyAlignment="1">
      <alignment horizontal="center" vertical="center" wrapText="1"/>
    </xf>
    <xf numFmtId="0" fontId="5" fillId="18" borderId="47" xfId="0" applyFont="1" applyFill="1" applyBorder="1" applyAlignment="1">
      <alignment horizontal="center" vertical="center"/>
    </xf>
    <xf numFmtId="0" fontId="37" fillId="0" borderId="0" xfId="0" applyFont="1" applyAlignment="1">
      <alignment horizontal="center"/>
    </xf>
    <xf numFmtId="0" fontId="38" fillId="0" borderId="0" xfId="0" applyFont="1"/>
    <xf numFmtId="0" fontId="40" fillId="4" borderId="0" xfId="0" applyFont="1" applyFill="1" applyAlignment="1" applyProtection="1">
      <alignment horizontal="left" vertical="center" wrapText="1"/>
      <protection locked="0"/>
    </xf>
    <xf numFmtId="0" fontId="39" fillId="19" borderId="0" xfId="0" applyFont="1" applyFill="1" applyAlignment="1" applyProtection="1">
      <alignment vertical="center" wrapText="1"/>
      <protection locked="0"/>
    </xf>
    <xf numFmtId="0" fontId="40" fillId="4" borderId="0" xfId="0" applyFont="1" applyFill="1" applyAlignment="1" applyProtection="1">
      <alignment vertical="center" wrapText="1"/>
      <protection locked="0"/>
    </xf>
    <xf numFmtId="0" fontId="0" fillId="0" borderId="0" xfId="0" applyAlignment="1">
      <alignment horizontal="left"/>
    </xf>
    <xf numFmtId="0" fontId="41" fillId="0" borderId="0" xfId="0" applyFont="1" applyAlignment="1" applyProtection="1">
      <alignment horizontal="center" vertical="center"/>
      <protection locked="0"/>
    </xf>
    <xf numFmtId="0" fontId="39" fillId="0" borderId="0" xfId="0" applyFont="1" applyAlignment="1" applyProtection="1">
      <alignment horizontal="left" vertical="center"/>
      <protection locked="0"/>
    </xf>
    <xf numFmtId="0" fontId="40" fillId="0" borderId="0" xfId="0" applyFont="1" applyAlignment="1" applyProtection="1">
      <alignment horizontal="center" vertical="center"/>
      <protection locked="0"/>
    </xf>
    <xf numFmtId="0" fontId="18" fillId="0" borderId="0" xfId="0" applyFont="1" applyAlignment="1">
      <alignment horizontal="center"/>
    </xf>
    <xf numFmtId="0" fontId="19" fillId="3" borderId="0" xfId="0" applyFont="1" applyFill="1"/>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3" fillId="4" borderId="8" xfId="0" applyFont="1" applyFill="1" applyBorder="1" applyAlignment="1">
      <alignment horizontal="center" vertical="center" textRotation="90"/>
    </xf>
    <xf numFmtId="0" fontId="25" fillId="3" borderId="13" xfId="0" applyFont="1" applyFill="1" applyBorder="1"/>
    <xf numFmtId="9" fontId="25" fillId="3" borderId="0" xfId="0" applyNumberFormat="1" applyFont="1" applyFill="1"/>
    <xf numFmtId="9" fontId="25" fillId="3" borderId="13" xfId="0" applyNumberFormat="1" applyFont="1" applyFill="1" applyBorder="1"/>
    <xf numFmtId="0" fontId="0" fillId="0" borderId="0" xfId="0" applyAlignment="1">
      <alignment vertical="center" wrapText="1"/>
    </xf>
    <xf numFmtId="0" fontId="51" fillId="3" borderId="0" xfId="0" applyFont="1" applyFill="1"/>
    <xf numFmtId="0" fontId="51"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9" fillId="0" borderId="0" xfId="0" applyFont="1"/>
    <xf numFmtId="0" fontId="27" fillId="5" borderId="60" xfId="0" applyFont="1" applyFill="1" applyBorder="1" applyAlignment="1">
      <alignment horizontal="center" vertical="center" wrapText="1" readingOrder="1"/>
    </xf>
    <xf numFmtId="0" fontId="27" fillId="5" borderId="13" xfId="0" applyFont="1" applyFill="1" applyBorder="1" applyAlignment="1">
      <alignment horizontal="center" vertical="center" wrapText="1" readingOrder="1"/>
    </xf>
    <xf numFmtId="0" fontId="5" fillId="18" borderId="53" xfId="0" applyFont="1" applyFill="1" applyBorder="1" applyAlignment="1">
      <alignment horizontal="center" vertical="center"/>
    </xf>
    <xf numFmtId="0" fontId="44" fillId="3" borderId="13" xfId="0" applyFont="1" applyFill="1" applyBorder="1" applyAlignment="1">
      <alignment vertical="center" wrapText="1"/>
    </xf>
    <xf numFmtId="0" fontId="44" fillId="0" borderId="13" xfId="0" applyFont="1" applyBorder="1" applyAlignment="1">
      <alignment horizontal="left" vertical="center" wrapText="1"/>
    </xf>
    <xf numFmtId="0" fontId="45" fillId="3" borderId="13" xfId="0" applyFont="1" applyFill="1" applyBorder="1" applyAlignment="1">
      <alignment horizontal="left" vertical="center" wrapText="1"/>
    </xf>
    <xf numFmtId="0" fontId="22" fillId="3" borderId="48" xfId="0" applyFont="1" applyFill="1" applyBorder="1" applyAlignment="1">
      <alignment vertical="top" wrapText="1"/>
    </xf>
    <xf numFmtId="0" fontId="25" fillId="0" borderId="0" xfId="0" applyFont="1" applyAlignment="1" applyProtection="1">
      <alignment vertical="center"/>
      <protection locked="0"/>
    </xf>
    <xf numFmtId="0" fontId="58" fillId="0" borderId="0" xfId="0" applyFont="1" applyAlignment="1" applyProtection="1">
      <alignment horizontal="center" vertical="center"/>
      <protection locked="0"/>
    </xf>
    <xf numFmtId="0" fontId="53" fillId="0" borderId="0" xfId="0" applyFont="1"/>
    <xf numFmtId="0" fontId="25"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60" fillId="4" borderId="92" xfId="0" applyFont="1" applyFill="1" applyBorder="1" applyAlignment="1">
      <alignment horizontal="center" vertical="center"/>
    </xf>
    <xf numFmtId="0" fontId="60" fillId="4" borderId="92" xfId="0" applyFont="1" applyFill="1" applyBorder="1" applyAlignment="1">
      <alignment horizontal="center" vertical="center" wrapText="1"/>
    </xf>
    <xf numFmtId="0" fontId="60" fillId="22" borderId="92" xfId="0" applyFont="1" applyFill="1" applyBorder="1" applyAlignment="1" applyProtection="1">
      <alignment horizontal="center" vertical="center" textRotation="90"/>
      <protection locked="0"/>
    </xf>
    <xf numFmtId="0" fontId="61" fillId="4" borderId="92" xfId="0" applyFont="1" applyFill="1" applyBorder="1" applyAlignment="1">
      <alignment horizontal="center" vertical="center" wrapText="1"/>
    </xf>
    <xf numFmtId="0" fontId="53" fillId="23" borderId="0" xfId="0" applyFont="1" applyFill="1"/>
    <xf numFmtId="0" fontId="25" fillId="3" borderId="0" xfId="0" applyFont="1" applyFill="1" applyAlignment="1" applyProtection="1">
      <alignment vertical="center"/>
      <protection locked="0"/>
    </xf>
    <xf numFmtId="0" fontId="58" fillId="3" borderId="0" xfId="0" applyFont="1" applyFill="1" applyAlignment="1" applyProtection="1">
      <alignment horizontal="center" vertical="center"/>
      <protection locked="0"/>
    </xf>
    <xf numFmtId="0" fontId="53" fillId="3" borderId="0" xfId="0" applyFont="1" applyFill="1"/>
    <xf numFmtId="0" fontId="60" fillId="4" borderId="92" xfId="0" applyFont="1" applyFill="1" applyBorder="1" applyAlignment="1" applyProtection="1">
      <alignment vertical="center" wrapText="1"/>
      <protection locked="0"/>
    </xf>
    <xf numFmtId="0" fontId="60" fillId="4" borderId="92" xfId="0" applyFont="1" applyFill="1" applyBorder="1" applyAlignment="1" applyProtection="1">
      <alignment vertical="center"/>
      <protection locked="0"/>
    </xf>
    <xf numFmtId="0" fontId="34" fillId="24" borderId="67" xfId="0" applyFont="1" applyFill="1" applyBorder="1" applyAlignment="1" applyProtection="1">
      <alignment horizontal="center" wrapText="1" readingOrder="1"/>
      <protection hidden="1"/>
    </xf>
    <xf numFmtId="0" fontId="34" fillId="24" borderId="68" xfId="0" applyFont="1" applyFill="1" applyBorder="1" applyAlignment="1" applyProtection="1">
      <alignment horizontal="center" wrapText="1" readingOrder="1"/>
      <protection hidden="1"/>
    </xf>
    <xf numFmtId="0" fontId="34" fillId="24" borderId="69" xfId="0" applyFont="1" applyFill="1" applyBorder="1" applyAlignment="1" applyProtection="1">
      <alignment horizontal="center" wrapText="1" readingOrder="1"/>
      <protection hidden="1"/>
    </xf>
    <xf numFmtId="0" fontId="34" fillId="24" borderId="20" xfId="0" applyFont="1" applyFill="1" applyBorder="1" applyAlignment="1" applyProtection="1">
      <alignment horizontal="center" wrapText="1" readingOrder="1"/>
      <protection hidden="1"/>
    </xf>
    <xf numFmtId="0" fontId="34" fillId="24" borderId="0" xfId="0" applyFont="1" applyFill="1" applyAlignment="1" applyProtection="1">
      <alignment horizontal="center" wrapText="1" readingOrder="1"/>
      <protection hidden="1"/>
    </xf>
    <xf numFmtId="0" fontId="34" fillId="24" borderId="21" xfId="0" applyFont="1" applyFill="1" applyBorder="1" applyAlignment="1" applyProtection="1">
      <alignment horizontal="center" wrapText="1" readingOrder="1"/>
      <protection hidden="1"/>
    </xf>
    <xf numFmtId="0" fontId="34" fillId="24" borderId="43" xfId="0" applyFont="1" applyFill="1" applyBorder="1" applyAlignment="1" applyProtection="1">
      <alignment horizontal="center" wrapText="1" readingOrder="1"/>
      <protection hidden="1"/>
    </xf>
    <xf numFmtId="0" fontId="34" fillId="24" borderId="44" xfId="0" applyFont="1" applyFill="1" applyBorder="1" applyAlignment="1" applyProtection="1">
      <alignment horizontal="center" wrapText="1" readingOrder="1"/>
      <protection hidden="1"/>
    </xf>
    <xf numFmtId="0" fontId="34" fillId="24" borderId="45" xfId="0" applyFont="1" applyFill="1" applyBorder="1" applyAlignment="1" applyProtection="1">
      <alignment horizontal="center" wrapText="1" readingOrder="1"/>
      <protection hidden="1"/>
    </xf>
    <xf numFmtId="0" fontId="35" fillId="24" borderId="68" xfId="0" applyFont="1" applyFill="1" applyBorder="1" applyAlignment="1" applyProtection="1">
      <alignment horizontal="center" wrapText="1" readingOrder="1"/>
      <protection hidden="1"/>
    </xf>
    <xf numFmtId="0" fontId="44" fillId="3" borderId="0" xfId="0" applyFont="1" applyFill="1"/>
    <xf numFmtId="0" fontId="7" fillId="3" borderId="0" xfId="0" applyFont="1" applyFill="1" applyAlignment="1">
      <alignment horizontal="center" vertical="center" wrapText="1"/>
    </xf>
    <xf numFmtId="0" fontId="64" fillId="7" borderId="0" xfId="0" applyFont="1" applyFill="1" applyAlignment="1">
      <alignment horizontal="center" vertical="center" wrapText="1" readingOrder="1"/>
    </xf>
    <xf numFmtId="0" fontId="65" fillId="3" borderId="0" xfId="0" applyFont="1" applyFill="1"/>
    <xf numFmtId="0" fontId="45" fillId="8" borderId="51" xfId="0" applyFont="1" applyFill="1" applyBorder="1" applyAlignment="1">
      <alignment horizontal="center" vertical="center" wrapText="1" readingOrder="1"/>
    </xf>
    <xf numFmtId="0" fontId="45" fillId="0" borderId="51" xfId="0" applyFont="1" applyBorder="1" applyAlignment="1">
      <alignment horizontal="center" vertical="center" wrapText="1" readingOrder="1"/>
    </xf>
    <xf numFmtId="0" fontId="45" fillId="0" borderId="51" xfId="0" applyFont="1" applyBorder="1" applyAlignment="1">
      <alignment horizontal="justify" vertical="center" wrapText="1" readingOrder="1"/>
    </xf>
    <xf numFmtId="9" fontId="45" fillId="0" borderId="52" xfId="0" applyNumberFormat="1" applyFont="1" applyBorder="1" applyAlignment="1">
      <alignment horizontal="justify" vertical="center" wrapText="1" readingOrder="1"/>
    </xf>
    <xf numFmtId="0" fontId="45" fillId="9" borderId="52" xfId="0" applyFont="1" applyFill="1" applyBorder="1" applyAlignment="1">
      <alignment horizontal="center" vertical="center" wrapText="1" readingOrder="1"/>
    </xf>
    <xf numFmtId="0" fontId="45" fillId="0" borderId="52" xfId="0" applyFont="1" applyBorder="1" applyAlignment="1">
      <alignment horizontal="center" vertical="center" wrapText="1" readingOrder="1"/>
    </xf>
    <xf numFmtId="0" fontId="45" fillId="0" borderId="52" xfId="0" applyFont="1" applyBorder="1" applyAlignment="1">
      <alignment horizontal="justify" vertical="center" wrapText="1" readingOrder="1"/>
    </xf>
    <xf numFmtId="0" fontId="45" fillId="10" borderId="52" xfId="0" applyFont="1" applyFill="1" applyBorder="1" applyAlignment="1">
      <alignment horizontal="center" vertical="center" wrapText="1" readingOrder="1"/>
    </xf>
    <xf numFmtId="0" fontId="4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67" fillId="3" borderId="0" xfId="0" applyFont="1" applyFill="1" applyAlignment="1">
      <alignment horizontal="justify" vertical="center" wrapText="1" readingOrder="1"/>
    </xf>
    <xf numFmtId="0" fontId="68" fillId="3" borderId="0" xfId="0" applyFont="1" applyFill="1" applyAlignment="1">
      <alignment vertical="center"/>
    </xf>
    <xf numFmtId="0" fontId="44" fillId="0" borderId="0" xfId="0" applyFont="1" applyAlignment="1">
      <alignment horizontal="left" vertical="center" wrapText="1"/>
    </xf>
    <xf numFmtId="0" fontId="46" fillId="3" borderId="0" xfId="0" applyFont="1" applyFill="1"/>
    <xf numFmtId="0" fontId="65" fillId="0" borderId="0" xfId="0" applyFont="1"/>
    <xf numFmtId="0" fontId="67" fillId="0" borderId="0" xfId="0" applyFont="1" applyAlignment="1">
      <alignment horizontal="justify" vertical="center" wrapText="1" readingOrder="1"/>
    </xf>
    <xf numFmtId="9" fontId="25" fillId="0" borderId="0" xfId="0" applyNumberFormat="1" applyFont="1"/>
    <xf numFmtId="0" fontId="69" fillId="0" borderId="0" xfId="0" applyFont="1" applyAlignment="1">
      <alignment vertical="center"/>
    </xf>
    <xf numFmtId="0" fontId="70" fillId="0" borderId="0" xfId="0" applyFont="1"/>
    <xf numFmtId="0" fontId="46" fillId="0" borderId="0" xfId="0" applyFont="1"/>
    <xf numFmtId="0" fontId="7" fillId="0" borderId="0" xfId="0" applyFont="1" applyAlignment="1">
      <alignment horizontal="center" vertical="center" wrapText="1"/>
    </xf>
    <xf numFmtId="9" fontId="45" fillId="0" borderId="51" xfId="0" applyNumberFormat="1" applyFont="1" applyBorder="1" applyAlignment="1">
      <alignment horizontal="center" vertical="center" wrapText="1" readingOrder="1"/>
    </xf>
    <xf numFmtId="9" fontId="45" fillId="0" borderId="52" xfId="0" applyNumberFormat="1" applyFont="1" applyBorder="1" applyAlignment="1">
      <alignment horizontal="center" vertical="center" wrapText="1" readingOrder="1"/>
    </xf>
    <xf numFmtId="0" fontId="68" fillId="3" borderId="0" xfId="0" applyFont="1" applyFill="1" applyAlignment="1">
      <alignment horizontal="left" vertical="center"/>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3" fillId="4" borderId="8" xfId="0" applyFont="1" applyFill="1" applyBorder="1" applyAlignment="1">
      <alignment horizontal="center" vertical="center" textRotation="90" wrapText="1"/>
    </xf>
    <xf numFmtId="0" fontId="3" fillId="4" borderId="11" xfId="0" applyFont="1" applyFill="1" applyBorder="1" applyAlignment="1">
      <alignment horizontal="center" vertical="center" textRotation="90" wrapText="1"/>
    </xf>
    <xf numFmtId="0" fontId="3"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27" fillId="13" borderId="57" xfId="0" applyFont="1" applyFill="1" applyBorder="1" applyAlignment="1">
      <alignment horizontal="center" vertical="center" wrapText="1" readingOrder="1"/>
    </xf>
    <xf numFmtId="0" fontId="27" fillId="3" borderId="60" xfId="0" applyFont="1" applyFill="1" applyBorder="1" applyAlignment="1">
      <alignment horizontal="center" vertical="center" wrapText="1" readingOrder="1"/>
    </xf>
    <xf numFmtId="0" fontId="27" fillId="3" borderId="13" xfId="0" applyFont="1" applyFill="1" applyBorder="1" applyAlignment="1">
      <alignment horizontal="center" vertical="center" wrapText="1" readingOrder="1"/>
    </xf>
    <xf numFmtId="0" fontId="27" fillId="3" borderId="65" xfId="0" applyFont="1" applyFill="1" applyBorder="1" applyAlignment="1">
      <alignment horizontal="center" vertical="center" wrapText="1" readingOrder="1"/>
    </xf>
    <xf numFmtId="0" fontId="60" fillId="4" borderId="92" xfId="0" applyFont="1" applyFill="1" applyBorder="1" applyAlignment="1" applyProtection="1">
      <alignment horizontal="center" vertical="center" wrapText="1"/>
      <protection locked="0"/>
    </xf>
    <xf numFmtId="0" fontId="0" fillId="0" borderId="0" xfId="0" applyAlignment="1" applyProtection="1">
      <alignment horizontal="left"/>
      <protection locked="0"/>
    </xf>
    <xf numFmtId="0" fontId="18" fillId="0" borderId="0" xfId="0" applyFont="1" applyAlignment="1" applyProtection="1">
      <alignment vertical="center"/>
      <protection locked="0"/>
    </xf>
    <xf numFmtId="0" fontId="72" fillId="0" borderId="0" xfId="0" applyFont="1" applyAlignment="1" applyProtection="1">
      <alignment horizontal="center" vertical="center"/>
      <protection locked="0"/>
    </xf>
    <xf numFmtId="0" fontId="39" fillId="26" borderId="106" xfId="0" applyFont="1" applyFill="1" applyBorder="1" applyAlignment="1" applyProtection="1">
      <alignment horizontal="left" vertical="center"/>
      <protection locked="0"/>
    </xf>
    <xf numFmtId="0" fontId="47" fillId="27" borderId="106" xfId="0" applyFont="1" applyFill="1" applyBorder="1" applyAlignment="1" applyProtection="1">
      <alignment horizontal="left" vertical="center" wrapText="1"/>
      <protection locked="0"/>
    </xf>
    <xf numFmtId="0" fontId="39" fillId="26" borderId="106" xfId="0" applyFont="1" applyFill="1" applyBorder="1" applyAlignment="1" applyProtection="1">
      <alignment horizontal="left" vertical="center" wrapText="1"/>
      <protection locked="0"/>
    </xf>
    <xf numFmtId="0" fontId="58" fillId="0" borderId="0" xfId="0" applyFont="1" applyAlignment="1" applyProtection="1">
      <alignment horizontal="left"/>
      <protection locked="0"/>
    </xf>
    <xf numFmtId="0" fontId="0" fillId="0" borderId="0" xfId="0" applyAlignment="1" applyProtection="1">
      <alignment horizontal="center" vertical="center"/>
      <protection locked="0"/>
    </xf>
    <xf numFmtId="0" fontId="58" fillId="20" borderId="13" xfId="0" applyFont="1" applyFill="1" applyBorder="1" applyAlignment="1">
      <alignment horizontal="left" vertical="top" wrapText="1" readingOrder="1"/>
    </xf>
    <xf numFmtId="0" fontId="58" fillId="20" borderId="13" xfId="0" applyFont="1" applyFill="1" applyBorder="1" applyAlignment="1">
      <alignment horizontal="center" vertical="top" wrapText="1" readingOrder="1"/>
    </xf>
    <xf numFmtId="0" fontId="58" fillId="20" borderId="13" xfId="0" applyFont="1" applyFill="1" applyBorder="1" applyAlignment="1">
      <alignment horizontal="center" vertical="center" wrapText="1" readingOrder="1"/>
    </xf>
    <xf numFmtId="0" fontId="76" fillId="0" borderId="13" xfId="0" applyFont="1" applyBorder="1" applyAlignment="1">
      <alignment horizontal="center" vertical="center" wrapText="1" readingOrder="1"/>
    </xf>
    <xf numFmtId="0" fontId="25" fillId="0" borderId="13" xfId="0" applyFont="1" applyBorder="1" applyAlignment="1">
      <alignment horizontal="justify" vertical="center" wrapText="1"/>
    </xf>
    <xf numFmtId="0" fontId="76" fillId="0" borderId="82" xfId="0" applyFont="1" applyBorder="1" applyAlignment="1">
      <alignment vertical="center" wrapText="1"/>
    </xf>
    <xf numFmtId="0" fontId="25" fillId="0" borderId="13" xfId="0" applyFont="1" applyBorder="1" applyAlignment="1">
      <alignment horizontal="left" vertical="center" wrapText="1" readingOrder="1"/>
    </xf>
    <xf numFmtId="0" fontId="25" fillId="0" borderId="13" xfId="0" applyFont="1" applyBorder="1" applyAlignment="1">
      <alignment horizontal="justify" vertical="center" wrapText="1" readingOrder="1"/>
    </xf>
    <xf numFmtId="0" fontId="76" fillId="0" borderId="13" xfId="0" applyFont="1" applyBorder="1" applyAlignment="1">
      <alignment vertical="top" wrapText="1"/>
    </xf>
    <xf numFmtId="0" fontId="76" fillId="0" borderId="60" xfId="0" applyFont="1" applyBorder="1" applyAlignment="1">
      <alignment vertical="center" wrapText="1"/>
    </xf>
    <xf numFmtId="0" fontId="74" fillId="0" borderId="13" xfId="0" applyFont="1" applyBorder="1" applyAlignment="1">
      <alignment horizontal="left" vertical="center" wrapText="1"/>
    </xf>
    <xf numFmtId="0" fontId="76" fillId="0" borderId="13" xfId="0" applyFont="1" applyBorder="1" applyAlignment="1">
      <alignment horizontal="justify" vertical="center" wrapText="1"/>
    </xf>
    <xf numFmtId="0" fontId="74" fillId="0" borderId="13" xfId="0" applyFont="1" applyBorder="1" applyAlignment="1">
      <alignment vertical="center" wrapText="1"/>
    </xf>
    <xf numFmtId="0" fontId="45" fillId="3" borderId="13" xfId="0" applyFont="1" applyFill="1" applyBorder="1" applyAlignment="1">
      <alignment vertical="center" wrapText="1"/>
    </xf>
    <xf numFmtId="0" fontId="44" fillId="0" borderId="13" xfId="0" applyFont="1" applyBorder="1" applyAlignment="1">
      <alignment vertical="center" wrapText="1"/>
    </xf>
    <xf numFmtId="0" fontId="45" fillId="0" borderId="13" xfId="0" applyFont="1" applyBorder="1" applyAlignment="1">
      <alignment vertical="center" wrapText="1"/>
    </xf>
    <xf numFmtId="0" fontId="76" fillId="0" borderId="13" xfId="0" applyFont="1" applyBorder="1" applyAlignment="1">
      <alignment vertical="center" wrapText="1"/>
    </xf>
    <xf numFmtId="0" fontId="77" fillId="0" borderId="13" xfId="0" applyFont="1" applyBorder="1" applyAlignment="1">
      <alignment vertical="center" wrapText="1"/>
    </xf>
    <xf numFmtId="0" fontId="25" fillId="0" borderId="13" xfId="0" applyFont="1" applyBorder="1"/>
    <xf numFmtId="0" fontId="76" fillId="0" borderId="82" xfId="0" applyFont="1" applyBorder="1" applyAlignment="1">
      <alignment horizontal="center" vertical="center" wrapText="1" readingOrder="1"/>
    </xf>
    <xf numFmtId="0" fontId="77" fillId="0" borderId="13" xfId="0" applyFont="1" applyBorder="1" applyAlignment="1">
      <alignment horizontal="center" vertical="center" wrapText="1" readingOrder="1"/>
    </xf>
    <xf numFmtId="0" fontId="79" fillId="21" borderId="79" xfId="0" applyFont="1" applyFill="1" applyBorder="1" applyAlignment="1">
      <alignment horizontal="center" vertical="center" wrapText="1" readingOrder="1"/>
    </xf>
    <xf numFmtId="0" fontId="79" fillId="21" borderId="81" xfId="0" applyFont="1" applyFill="1" applyBorder="1" applyAlignment="1">
      <alignment horizontal="center" vertical="center" wrapText="1" readingOrder="1"/>
    </xf>
    <xf numFmtId="0" fontId="58" fillId="21" borderId="13" xfId="0" applyFont="1" applyFill="1" applyBorder="1" applyAlignment="1">
      <alignment horizontal="center" vertical="center" wrapText="1" readingOrder="1"/>
    </xf>
    <xf numFmtId="0" fontId="25" fillId="0" borderId="13" xfId="0" applyFont="1" applyBorder="1" applyAlignment="1">
      <alignment horizontal="center" vertical="center" wrapText="1" readingOrder="1"/>
    </xf>
    <xf numFmtId="0" fontId="7" fillId="0" borderId="13" xfId="0" applyFont="1" applyBorder="1" applyAlignment="1">
      <alignment horizontal="left" vertical="center" wrapText="1" readingOrder="1"/>
    </xf>
    <xf numFmtId="0" fontId="25" fillId="0" borderId="82" xfId="0" applyFont="1" applyBorder="1" applyAlignment="1">
      <alignment horizontal="justify" vertical="center" wrapText="1" readingOrder="1"/>
    </xf>
    <xf numFmtId="0" fontId="46" fillId="0" borderId="13" xfId="0" applyFont="1" applyBorder="1" applyAlignment="1">
      <alignment horizontal="justify" vertical="center" wrapText="1" readingOrder="1"/>
    </xf>
    <xf numFmtId="0" fontId="80" fillId="0" borderId="13" xfId="0" applyFont="1" applyBorder="1" applyAlignment="1">
      <alignment horizontal="left" vertical="center" wrapText="1" readingOrder="1"/>
    </xf>
    <xf numFmtId="0" fontId="80" fillId="0" borderId="13" xfId="0" applyFont="1" applyBorder="1" applyAlignment="1">
      <alignment vertical="center" wrapText="1" readingOrder="1"/>
    </xf>
    <xf numFmtId="0" fontId="7" fillId="0" borderId="13" xfId="0" applyFont="1" applyBorder="1" applyAlignment="1">
      <alignment vertical="top" wrapText="1" readingOrder="1"/>
    </xf>
    <xf numFmtId="0" fontId="46" fillId="0" borderId="13" xfId="0" applyFont="1" applyBorder="1" applyAlignment="1">
      <alignment horizontal="center" vertical="center" wrapText="1" readingOrder="1"/>
    </xf>
    <xf numFmtId="0" fontId="25" fillId="0" borderId="13" xfId="0" applyFont="1" applyBorder="1" applyAlignment="1">
      <alignment horizontal="left" vertical="center" wrapText="1"/>
    </xf>
    <xf numFmtId="0" fontId="76" fillId="0" borderId="13" xfId="0" applyFont="1" applyBorder="1" applyAlignment="1">
      <alignment horizontal="center" vertical="center" wrapText="1"/>
    </xf>
    <xf numFmtId="0" fontId="74" fillId="0" borderId="13" xfId="0" applyFont="1" applyBorder="1" applyAlignment="1">
      <alignment horizontal="left" vertical="center" wrapText="1" readingOrder="1"/>
    </xf>
    <xf numFmtId="0" fontId="77" fillId="3" borderId="13" xfId="0" applyFont="1" applyFill="1" applyBorder="1" applyAlignment="1">
      <alignment horizontal="justify" vertical="top" wrapText="1"/>
    </xf>
    <xf numFmtId="0" fontId="7" fillId="3" borderId="89" xfId="0" applyFont="1" applyFill="1" applyBorder="1" applyAlignment="1">
      <alignment wrapText="1"/>
    </xf>
    <xf numFmtId="0" fontId="7" fillId="3" borderId="13" xfId="0" applyFont="1" applyFill="1" applyBorder="1" applyAlignment="1">
      <alignment horizontal="left" vertical="center" wrapText="1"/>
    </xf>
    <xf numFmtId="0" fontId="76" fillId="3" borderId="13" xfId="0" applyFont="1" applyFill="1" applyBorder="1" applyAlignment="1">
      <alignment horizontal="center" vertical="center" wrapText="1"/>
    </xf>
    <xf numFmtId="0" fontId="25" fillId="3" borderId="13" xfId="0" applyFont="1" applyFill="1" applyBorder="1" applyAlignment="1">
      <alignment horizontal="left" vertical="center" wrapText="1"/>
    </xf>
    <xf numFmtId="0" fontId="74" fillId="0" borderId="13" xfId="0" applyFont="1" applyBorder="1" applyAlignment="1">
      <alignment horizontal="justify" vertical="center" wrapText="1" readingOrder="1"/>
    </xf>
    <xf numFmtId="0" fontId="77" fillId="0" borderId="13" xfId="0" applyFont="1" applyBorder="1" applyAlignment="1">
      <alignment horizontal="left" vertical="center" wrapText="1"/>
    </xf>
    <xf numFmtId="0" fontId="74" fillId="0" borderId="60" xfId="0" applyFont="1" applyBorder="1" applyAlignment="1">
      <alignment horizontal="left" vertical="center" wrapText="1"/>
    </xf>
    <xf numFmtId="0" fontId="44" fillId="3" borderId="13" xfId="0" applyFont="1" applyFill="1" applyBorder="1" applyAlignment="1">
      <alignment horizontal="left" vertical="center" wrapText="1"/>
    </xf>
    <xf numFmtId="0" fontId="74" fillId="0" borderId="13" xfId="0" applyFont="1" applyBorder="1" applyAlignment="1">
      <alignment horizontal="justify" vertical="center" wrapText="1"/>
    </xf>
    <xf numFmtId="0" fontId="45" fillId="28" borderId="58" xfId="0" applyFont="1" applyFill="1" applyBorder="1" applyAlignment="1">
      <alignment wrapText="1" readingOrder="1"/>
    </xf>
    <xf numFmtId="0" fontId="23" fillId="0" borderId="13" xfId="0" applyFont="1" applyBorder="1" applyAlignment="1">
      <alignment horizontal="justify" vertical="center" wrapText="1"/>
    </xf>
    <xf numFmtId="0" fontId="46" fillId="0" borderId="88" xfId="0" applyFont="1" applyBorder="1" applyAlignment="1" applyProtection="1">
      <alignment horizontal="justify" vertical="center" wrapText="1"/>
      <protection locked="0"/>
    </xf>
    <xf numFmtId="0" fontId="46" fillId="0" borderId="13" xfId="0" applyFont="1" applyBorder="1" applyAlignment="1" applyProtection="1">
      <alignment horizontal="justify" vertical="center" wrapText="1"/>
      <protection locked="0"/>
    </xf>
    <xf numFmtId="0" fontId="46" fillId="0" borderId="60" xfId="0" applyFont="1" applyBorder="1" applyAlignment="1" applyProtection="1">
      <alignment horizontal="justify" vertical="center" wrapText="1"/>
      <protection locked="0"/>
    </xf>
    <xf numFmtId="0" fontId="46" fillId="0" borderId="65" xfId="0" applyFont="1" applyBorder="1" applyAlignment="1" applyProtection="1">
      <alignment horizontal="justify" vertical="center" wrapText="1"/>
      <protection locked="0"/>
    </xf>
    <xf numFmtId="0" fontId="82" fillId="0" borderId="0" xfId="0" applyFont="1" applyAlignment="1">
      <alignment horizontal="center"/>
    </xf>
    <xf numFmtId="0" fontId="85" fillId="5" borderId="13" xfId="0" applyFont="1" applyFill="1" applyBorder="1" applyAlignment="1">
      <alignment horizontal="center"/>
    </xf>
    <xf numFmtId="0" fontId="84" fillId="5" borderId="13" xfId="0" applyFont="1" applyFill="1" applyBorder="1" applyAlignment="1">
      <alignment horizontal="center"/>
    </xf>
    <xf numFmtId="0" fontId="86" fillId="0" borderId="13" xfId="0" applyFont="1" applyBorder="1" applyAlignment="1">
      <alignment horizontal="justify" vertical="center" wrapText="1"/>
    </xf>
    <xf numFmtId="0" fontId="86" fillId="0" borderId="13" xfId="0" applyFont="1" applyBorder="1" applyAlignment="1">
      <alignment horizontal="center" vertical="center" wrapText="1"/>
    </xf>
    <xf numFmtId="0" fontId="86" fillId="3" borderId="13" xfId="0" applyFont="1" applyFill="1" applyBorder="1" applyAlignment="1">
      <alignment horizontal="justify" vertical="center" wrapText="1"/>
    </xf>
    <xf numFmtId="0" fontId="38" fillId="3" borderId="13" xfId="0" applyFont="1" applyFill="1" applyBorder="1" applyAlignment="1">
      <alignment horizontal="justify" vertical="center" wrapText="1"/>
    </xf>
    <xf numFmtId="0" fontId="86" fillId="0" borderId="82" xfId="0" applyFont="1" applyBorder="1" applyAlignment="1">
      <alignment horizontal="justify" vertical="center" wrapText="1"/>
    </xf>
    <xf numFmtId="0" fontId="86" fillId="3" borderId="13" xfId="0" applyFont="1" applyFill="1" applyBorder="1" applyAlignment="1">
      <alignment horizontal="center" wrapText="1"/>
    </xf>
    <xf numFmtId="0" fontId="86" fillId="3" borderId="13" xfId="0" applyFont="1" applyFill="1" applyBorder="1" applyAlignment="1">
      <alignment horizontal="center"/>
    </xf>
    <xf numFmtId="0" fontId="86" fillId="3" borderId="13" xfId="0" applyFont="1" applyFill="1" applyBorder="1" applyAlignment="1">
      <alignment horizontal="center" vertical="center" wrapText="1"/>
    </xf>
    <xf numFmtId="0" fontId="38" fillId="0" borderId="13" xfId="0" applyFont="1" applyBorder="1" applyAlignment="1">
      <alignment horizontal="left" vertical="center" wrapText="1"/>
    </xf>
    <xf numFmtId="0" fontId="87" fillId="0" borderId="13" xfId="0" applyFont="1" applyBorder="1" applyAlignment="1">
      <alignment horizontal="justify" vertical="center" wrapText="1"/>
    </xf>
    <xf numFmtId="0" fontId="38" fillId="0" borderId="0" xfId="0" applyFont="1" applyAlignment="1">
      <alignment horizontal="left"/>
    </xf>
    <xf numFmtId="0" fontId="86" fillId="0" borderId="0" xfId="0" applyFont="1" applyAlignment="1">
      <alignment horizontal="center"/>
    </xf>
    <xf numFmtId="0" fontId="38" fillId="0" borderId="0" xfId="0" applyFont="1" applyAlignment="1">
      <alignment horizontal="center"/>
    </xf>
    <xf numFmtId="164" fontId="39" fillId="19" borderId="0" xfId="0" applyNumberFormat="1" applyFont="1" applyFill="1" applyAlignment="1" applyProtection="1">
      <alignment horizontal="center" vertical="center" wrapText="1"/>
      <protection locked="0"/>
    </xf>
    <xf numFmtId="0" fontId="39" fillId="19" borderId="0" xfId="0" applyFont="1" applyFill="1" applyAlignment="1" applyProtection="1">
      <alignment horizontal="center" vertical="center" wrapText="1"/>
      <protection locked="0"/>
    </xf>
    <xf numFmtId="0" fontId="48" fillId="0" borderId="0" xfId="0" applyFont="1" applyAlignment="1">
      <alignment horizontal="center" wrapText="1"/>
    </xf>
    <xf numFmtId="0" fontId="42" fillId="0" borderId="0" xfId="0" applyFont="1" applyAlignment="1">
      <alignment horizontal="center"/>
    </xf>
    <xf numFmtId="0" fontId="39" fillId="19" borderId="0" xfId="0" applyFont="1" applyFill="1" applyAlignment="1" applyProtection="1">
      <alignment horizontal="center" vertical="center"/>
      <protection locked="0"/>
    </xf>
    <xf numFmtId="0" fontId="75" fillId="4" borderId="13" xfId="0" applyFont="1" applyFill="1" applyBorder="1" applyAlignment="1">
      <alignment horizontal="center" vertical="top" wrapText="1" readingOrder="1"/>
    </xf>
    <xf numFmtId="0" fontId="76" fillId="0" borderId="82" xfId="0" applyFont="1" applyBorder="1" applyAlignment="1">
      <alignment horizontal="justify" vertical="center" wrapText="1" readingOrder="1"/>
    </xf>
    <xf numFmtId="0" fontId="76" fillId="0" borderId="78" xfId="0" applyFont="1" applyBorder="1" applyAlignment="1">
      <alignment horizontal="justify" vertical="center" wrapText="1" readingOrder="1"/>
    </xf>
    <xf numFmtId="0" fontId="76" fillId="0" borderId="60" xfId="0" applyFont="1" applyBorder="1" applyAlignment="1">
      <alignment horizontal="justify" vertical="center" wrapText="1" readingOrder="1"/>
    </xf>
    <xf numFmtId="0" fontId="45" fillId="0" borderId="82" xfId="0" applyFont="1" applyBorder="1" applyAlignment="1">
      <alignment horizontal="center" vertical="center" wrapText="1" readingOrder="1"/>
    </xf>
    <xf numFmtId="0" fontId="45" fillId="0" borderId="78" xfId="0" applyFont="1" applyBorder="1" applyAlignment="1">
      <alignment horizontal="center" vertical="center" wrapText="1" readingOrder="1"/>
    </xf>
    <xf numFmtId="0" fontId="45" fillId="0" borderId="60" xfId="0" applyFont="1" applyBorder="1" applyAlignment="1">
      <alignment horizontal="center" vertical="center" wrapText="1" readingOrder="1"/>
    </xf>
    <xf numFmtId="0" fontId="72" fillId="0" borderId="0" xfId="0" applyFont="1" applyAlignment="1" applyProtection="1">
      <alignment horizontal="center" vertical="center"/>
      <protection locked="0"/>
    </xf>
    <xf numFmtId="0" fontId="47" fillId="27" borderId="107" xfId="0" applyFont="1" applyFill="1" applyBorder="1" applyAlignment="1" applyProtection="1">
      <alignment horizontal="center" vertical="center" wrapText="1"/>
      <protection locked="0"/>
    </xf>
    <xf numFmtId="0" fontId="47" fillId="27" borderId="108" xfId="0" applyFont="1" applyFill="1" applyBorder="1" applyAlignment="1" applyProtection="1">
      <alignment horizontal="center" vertical="center" wrapText="1"/>
      <protection locked="0"/>
    </xf>
    <xf numFmtId="0" fontId="47" fillId="27" borderId="109" xfId="0" applyFont="1" applyFill="1" applyBorder="1" applyAlignment="1" applyProtection="1">
      <alignment horizontal="left" vertical="center" wrapText="1"/>
      <protection locked="0"/>
    </xf>
    <xf numFmtId="0" fontId="47" fillId="27" borderId="108" xfId="0" applyFont="1" applyFill="1" applyBorder="1" applyAlignment="1" applyProtection="1">
      <alignment horizontal="left" vertical="center" wrapText="1"/>
      <protection locked="0"/>
    </xf>
    <xf numFmtId="0" fontId="39" fillId="26" borderId="110" xfId="0" applyFont="1" applyFill="1" applyBorder="1" applyAlignment="1" applyProtection="1">
      <alignment horizontal="left" vertical="center"/>
      <protection locked="0"/>
    </xf>
    <xf numFmtId="0" fontId="39" fillId="26" borderId="113" xfId="0" applyFont="1" applyFill="1" applyBorder="1" applyAlignment="1" applyProtection="1">
      <alignment horizontal="left" vertical="center"/>
      <protection locked="0"/>
    </xf>
    <xf numFmtId="0" fontId="73" fillId="27" borderId="111" xfId="0" applyFont="1" applyFill="1" applyBorder="1" applyAlignment="1" applyProtection="1">
      <alignment horizontal="center" vertical="center" wrapText="1"/>
      <protection locked="0"/>
    </xf>
    <xf numFmtId="0" fontId="73" fillId="27" borderId="112" xfId="0" applyFont="1" applyFill="1" applyBorder="1" applyAlignment="1" applyProtection="1">
      <alignment horizontal="center" vertical="center" wrapText="1"/>
      <protection locked="0"/>
    </xf>
    <xf numFmtId="0" fontId="74" fillId="0" borderId="114" xfId="0" applyFont="1" applyBorder="1" applyAlignment="1" applyProtection="1">
      <alignment horizontal="left" vertical="center" wrapText="1"/>
      <protection locked="0"/>
    </xf>
    <xf numFmtId="0" fontId="74" fillId="0" borderId="115" xfId="0" applyFont="1" applyBorder="1" applyAlignment="1" applyProtection="1">
      <alignment horizontal="left" vertical="center" wrapText="1"/>
      <protection locked="0"/>
    </xf>
    <xf numFmtId="0" fontId="74" fillId="0" borderId="116" xfId="0" applyFont="1" applyBorder="1" applyAlignment="1" applyProtection="1">
      <alignment horizontal="justify" vertical="center" wrapText="1"/>
      <protection locked="0"/>
    </xf>
    <xf numFmtId="0" fontId="74" fillId="0" borderId="115" xfId="0" applyFont="1" applyBorder="1" applyAlignment="1" applyProtection="1">
      <alignment horizontal="justify" vertical="center" wrapText="1"/>
      <protection locked="0"/>
    </xf>
    <xf numFmtId="0" fontId="76" fillId="0" borderId="82" xfId="0" applyFont="1" applyBorder="1" applyAlignment="1">
      <alignment horizontal="center" vertical="center" wrapText="1" readingOrder="1"/>
    </xf>
    <xf numFmtId="0" fontId="76" fillId="0" borderId="78" xfId="0" applyFont="1" applyBorder="1" applyAlignment="1">
      <alignment horizontal="center" vertical="center" wrapText="1" readingOrder="1"/>
    </xf>
    <xf numFmtId="0" fontId="76" fillId="0" borderId="60" xfId="0" applyFont="1" applyBorder="1" applyAlignment="1">
      <alignment horizontal="center" vertical="center" wrapText="1" readingOrder="1"/>
    </xf>
    <xf numFmtId="0" fontId="76" fillId="0" borderId="82" xfId="0" applyFont="1" applyBorder="1" applyAlignment="1">
      <alignment horizontal="left" vertical="center" wrapText="1" readingOrder="1"/>
    </xf>
    <xf numFmtId="0" fontId="76" fillId="0" borderId="78" xfId="0" applyFont="1" applyBorder="1" applyAlignment="1">
      <alignment horizontal="left" vertical="center" wrapText="1" readingOrder="1"/>
    </xf>
    <xf numFmtId="0" fontId="76" fillId="0" borderId="60" xfId="0" applyFont="1" applyBorder="1" applyAlignment="1">
      <alignment horizontal="left" vertical="center" wrapText="1" readingOrder="1"/>
    </xf>
    <xf numFmtId="0" fontId="76" fillId="0" borderId="13" xfId="0" applyFont="1" applyBorder="1" applyAlignment="1">
      <alignment horizontal="center" vertical="center" wrapText="1" readingOrder="1"/>
    </xf>
    <xf numFmtId="0" fontId="46" fillId="0" borderId="82" xfId="0" applyFont="1" applyBorder="1" applyAlignment="1">
      <alignment horizontal="justify" vertical="center" wrapText="1" readingOrder="1"/>
    </xf>
    <xf numFmtId="0" fontId="46" fillId="0" borderId="78" xfId="0" applyFont="1" applyBorder="1" applyAlignment="1">
      <alignment horizontal="justify" vertical="center" wrapText="1" readingOrder="1"/>
    </xf>
    <xf numFmtId="0" fontId="46" fillId="0" borderId="82" xfId="0" applyFont="1" applyBorder="1" applyAlignment="1">
      <alignment horizontal="center" vertical="center" wrapText="1" readingOrder="1"/>
    </xf>
    <xf numFmtId="0" fontId="46" fillId="0" borderId="78" xfId="0" applyFont="1" applyBorder="1" applyAlignment="1">
      <alignment horizontal="center" vertical="center" wrapText="1" readingOrder="1"/>
    </xf>
    <xf numFmtId="0" fontId="46" fillId="0" borderId="60" xfId="0" applyFont="1" applyBorder="1" applyAlignment="1">
      <alignment horizontal="center" vertical="center" wrapText="1" readingOrder="1"/>
    </xf>
    <xf numFmtId="0" fontId="43" fillId="0" borderId="0" xfId="0" applyFont="1" applyAlignment="1">
      <alignment horizontal="center" wrapText="1"/>
    </xf>
    <xf numFmtId="0" fontId="82" fillId="0" borderId="0" xfId="0" applyFont="1" applyAlignment="1">
      <alignment horizontal="center"/>
    </xf>
    <xf numFmtId="0" fontId="83" fillId="4" borderId="79" xfId="0" applyFont="1" applyFill="1" applyBorder="1" applyAlignment="1">
      <alignment horizontal="center"/>
    </xf>
    <xf numFmtId="0" fontId="83" fillId="4" borderId="80" xfId="0" applyFont="1" applyFill="1" applyBorder="1" applyAlignment="1">
      <alignment horizontal="center"/>
    </xf>
    <xf numFmtId="0" fontId="83" fillId="4" borderId="81" xfId="0" applyFont="1" applyFill="1" applyBorder="1" applyAlignment="1">
      <alignment horizontal="center"/>
    </xf>
    <xf numFmtId="0" fontId="84" fillId="5" borderId="82" xfId="0" applyFont="1" applyFill="1" applyBorder="1" applyAlignment="1">
      <alignment horizontal="center" vertical="center" wrapText="1"/>
    </xf>
    <xf numFmtId="0" fontId="84" fillId="5" borderId="60" xfId="0" applyFont="1" applyFill="1" applyBorder="1" applyAlignment="1">
      <alignment horizontal="center" vertical="center" wrapText="1"/>
    </xf>
    <xf numFmtId="0" fontId="84" fillId="5" borderId="79" xfId="0" applyFont="1" applyFill="1" applyBorder="1" applyAlignment="1">
      <alignment horizontal="center" vertical="center"/>
    </xf>
    <xf numFmtId="0" fontId="84" fillId="5" borderId="80" xfId="0" applyFont="1" applyFill="1" applyBorder="1" applyAlignment="1">
      <alignment horizontal="center" vertical="center"/>
    </xf>
    <xf numFmtId="0" fontId="84" fillId="5" borderId="81" xfId="0" applyFont="1" applyFill="1" applyBorder="1" applyAlignment="1">
      <alignment horizontal="center" vertical="center"/>
    </xf>
    <xf numFmtId="0" fontId="84" fillId="5" borderId="82" xfId="0" applyFont="1" applyFill="1" applyBorder="1" applyAlignment="1">
      <alignment horizontal="center" vertical="center"/>
    </xf>
    <xf numFmtId="0" fontId="84" fillId="5" borderId="60" xfId="0" applyFont="1" applyFill="1" applyBorder="1" applyAlignment="1">
      <alignment horizontal="center" vertical="center"/>
    </xf>
    <xf numFmtId="0" fontId="17" fillId="4" borderId="25" xfId="2" applyFont="1" applyFill="1" applyBorder="1" applyAlignment="1">
      <alignment horizontal="center" vertical="center" wrapText="1"/>
    </xf>
    <xf numFmtId="0" fontId="17" fillId="4" borderId="26" xfId="2" applyFont="1" applyFill="1" applyBorder="1" applyAlignment="1">
      <alignment horizontal="center" vertical="center" wrapText="1"/>
    </xf>
    <xf numFmtId="0" fontId="17" fillId="4" borderId="27" xfId="1" applyFont="1" applyFill="1" applyBorder="1" applyAlignment="1">
      <alignment horizontal="center" vertical="center"/>
    </xf>
    <xf numFmtId="0" fontId="17" fillId="4" borderId="28" xfId="1" applyFont="1" applyFill="1" applyBorder="1" applyAlignment="1">
      <alignment horizontal="center" vertical="center"/>
    </xf>
    <xf numFmtId="0" fontId="4" fillId="4" borderId="14" xfId="1" applyFont="1" applyFill="1" applyBorder="1" applyAlignment="1">
      <alignment horizontal="center" vertical="center" wrapText="1"/>
    </xf>
    <xf numFmtId="0" fontId="4" fillId="4" borderId="15" xfId="1" applyFont="1" applyFill="1" applyBorder="1" applyAlignment="1">
      <alignment horizontal="center" vertical="center" wrapText="1"/>
    </xf>
    <xf numFmtId="0" fontId="4" fillId="4" borderId="16" xfId="1" applyFont="1" applyFill="1" applyBorder="1" applyAlignment="1">
      <alignment horizontal="center" vertical="center" wrapText="1"/>
    </xf>
    <xf numFmtId="0" fontId="9" fillId="3" borderId="17" xfId="1" quotePrefix="1" applyFont="1" applyFill="1" applyBorder="1" applyAlignment="1">
      <alignment horizontal="left" vertical="top" wrapText="1"/>
    </xf>
    <xf numFmtId="0" fontId="10" fillId="3" borderId="18" xfId="1" quotePrefix="1" applyFont="1" applyFill="1" applyBorder="1" applyAlignment="1">
      <alignment horizontal="left" vertical="top" wrapText="1"/>
    </xf>
    <xf numFmtId="0" fontId="10" fillId="3" borderId="19" xfId="1" quotePrefix="1" applyFont="1" applyFill="1" applyBorder="1" applyAlignment="1">
      <alignment horizontal="left" vertical="top" wrapText="1"/>
    </xf>
    <xf numFmtId="0" fontId="11" fillId="3" borderId="22" xfId="1" quotePrefix="1" applyFont="1" applyFill="1" applyBorder="1" applyAlignment="1">
      <alignment horizontal="justify" vertical="center" wrapText="1"/>
    </xf>
    <xf numFmtId="0" fontId="11" fillId="3" borderId="23" xfId="1" quotePrefix="1" applyFont="1" applyFill="1" applyBorder="1" applyAlignment="1">
      <alignment horizontal="justify" vertical="center" wrapText="1"/>
    </xf>
    <xf numFmtId="0" fontId="11" fillId="3" borderId="24" xfId="1" quotePrefix="1" applyFont="1" applyFill="1" applyBorder="1" applyAlignment="1">
      <alignment horizontal="justify" vertical="center" wrapText="1"/>
    </xf>
    <xf numFmtId="0" fontId="8" fillId="0" borderId="20" xfId="1" quotePrefix="1" applyFont="1" applyBorder="1" applyAlignment="1">
      <alignment horizontal="left" vertical="top" wrapText="1"/>
    </xf>
    <xf numFmtId="0" fontId="8" fillId="0" borderId="0" xfId="1" quotePrefix="1" applyFont="1" applyAlignment="1">
      <alignment horizontal="left" vertical="top" wrapText="1"/>
    </xf>
    <xf numFmtId="0" fontId="8" fillId="0" borderId="21" xfId="1" quotePrefix="1" applyFont="1" applyBorder="1" applyAlignment="1">
      <alignment horizontal="left" vertical="top" wrapText="1"/>
    </xf>
    <xf numFmtId="0" fontId="14" fillId="3" borderId="29" xfId="2" applyFont="1" applyFill="1" applyBorder="1" applyAlignment="1">
      <alignment horizontal="left" vertical="top" wrapText="1" readingOrder="1"/>
    </xf>
    <xf numFmtId="0" fontId="14" fillId="3" borderId="30" xfId="2" applyFont="1" applyFill="1" applyBorder="1" applyAlignment="1">
      <alignment horizontal="left" vertical="top" wrapText="1" readingOrder="1"/>
    </xf>
    <xf numFmtId="0" fontId="15" fillId="3" borderId="31" xfId="1" applyFont="1" applyFill="1" applyBorder="1" applyAlignment="1">
      <alignment horizontal="justify" vertical="center" wrapText="1"/>
    </xf>
    <xf numFmtId="0" fontId="15" fillId="3" borderId="32" xfId="1" applyFont="1" applyFill="1" applyBorder="1" applyAlignment="1">
      <alignment horizontal="justify" vertical="center" wrapText="1"/>
    </xf>
    <xf numFmtId="0" fontId="14" fillId="3" borderId="33" xfId="0" applyFont="1" applyFill="1" applyBorder="1" applyAlignment="1">
      <alignment horizontal="left" vertical="center" wrapText="1"/>
    </xf>
    <xf numFmtId="0" fontId="14" fillId="3" borderId="34" xfId="0" applyFont="1" applyFill="1" applyBorder="1" applyAlignment="1">
      <alignment horizontal="left" vertical="center" wrapText="1"/>
    </xf>
    <xf numFmtId="0" fontId="15" fillId="3" borderId="35" xfId="1" applyFont="1" applyFill="1" applyBorder="1" applyAlignment="1">
      <alignment horizontal="justify" vertical="center" wrapText="1"/>
    </xf>
    <xf numFmtId="0" fontId="15" fillId="3" borderId="36" xfId="1" applyFont="1" applyFill="1" applyBorder="1" applyAlignment="1">
      <alignment horizontal="justify" vertical="center" wrapText="1"/>
    </xf>
    <xf numFmtId="0" fontId="14" fillId="3" borderId="37" xfId="0" applyFont="1" applyFill="1" applyBorder="1" applyAlignment="1">
      <alignment horizontal="left" vertical="center" wrapText="1"/>
    </xf>
    <xf numFmtId="0" fontId="14" fillId="3" borderId="38" xfId="0" applyFont="1" applyFill="1" applyBorder="1" applyAlignment="1">
      <alignment horizontal="left" vertical="center" wrapText="1"/>
    </xf>
    <xf numFmtId="0" fontId="8" fillId="3" borderId="20" xfId="1" applyFont="1" applyFill="1" applyBorder="1" applyAlignment="1">
      <alignment horizontal="left" vertical="top" wrapText="1"/>
    </xf>
    <xf numFmtId="0" fontId="8" fillId="3" borderId="0" xfId="1" applyFont="1" applyFill="1" applyAlignment="1">
      <alignment horizontal="left" vertical="top" wrapText="1"/>
    </xf>
    <xf numFmtId="0" fontId="8" fillId="3" borderId="21" xfId="1" applyFont="1" applyFill="1" applyBorder="1" applyAlignment="1">
      <alignment horizontal="left" vertical="top" wrapText="1"/>
    </xf>
    <xf numFmtId="0" fontId="8" fillId="3" borderId="43" xfId="1" applyFont="1" applyFill="1" applyBorder="1" applyAlignment="1">
      <alignment horizontal="left" vertical="top" wrapText="1"/>
    </xf>
    <xf numFmtId="0" fontId="8" fillId="3" borderId="44" xfId="1" applyFont="1" applyFill="1" applyBorder="1" applyAlignment="1">
      <alignment horizontal="left" vertical="top" wrapText="1"/>
    </xf>
    <xf numFmtId="0" fontId="8" fillId="3" borderId="45" xfId="1" applyFont="1" applyFill="1" applyBorder="1" applyAlignment="1">
      <alignment horizontal="left" vertical="top" wrapText="1"/>
    </xf>
    <xf numFmtId="0" fontId="14" fillId="3" borderId="39" xfId="0" applyFont="1" applyFill="1" applyBorder="1" applyAlignment="1">
      <alignment horizontal="left" vertical="center" wrapText="1"/>
    </xf>
    <xf numFmtId="0" fontId="14" fillId="3" borderId="40" xfId="0" applyFont="1" applyFill="1" applyBorder="1" applyAlignment="1">
      <alignment horizontal="left" vertical="center" wrapText="1"/>
    </xf>
    <xf numFmtId="0" fontId="15" fillId="3" borderId="41" xfId="0" applyFont="1" applyFill="1" applyBorder="1" applyAlignment="1">
      <alignment horizontal="justify" vertical="center" wrapText="1"/>
    </xf>
    <xf numFmtId="0" fontId="15" fillId="3" borderId="42" xfId="0" applyFont="1" applyFill="1" applyBorder="1" applyAlignment="1">
      <alignment horizontal="justify"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2" xfId="0" applyBorder="1" applyAlignment="1">
      <alignment horizontal="center" vertical="center" wrapText="1"/>
    </xf>
    <xf numFmtId="0" fontId="0" fillId="0" borderId="78" xfId="0" applyBorder="1" applyAlignment="1">
      <alignment horizontal="center" vertical="center" wrapText="1"/>
    </xf>
    <xf numFmtId="16"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justify" vertical="center" wrapText="1"/>
    </xf>
    <xf numFmtId="0" fontId="0" fillId="0" borderId="78" xfId="0" applyBorder="1" applyAlignment="1">
      <alignment horizontal="justify" vertical="center" wrapText="1"/>
    </xf>
    <xf numFmtId="0" fontId="0" fillId="0" borderId="60" xfId="0" applyBorder="1" applyAlignment="1">
      <alignment horizontal="justify" vertical="center" wrapText="1"/>
    </xf>
    <xf numFmtId="0" fontId="54" fillId="0" borderId="82" xfId="0" applyFont="1" applyBorder="1" applyAlignment="1">
      <alignment horizontal="center" vertical="center" wrapText="1"/>
    </xf>
    <xf numFmtId="0" fontId="54" fillId="0" borderId="78" xfId="0" applyFont="1" applyBorder="1" applyAlignment="1">
      <alignment horizontal="center" vertical="center" wrapText="1"/>
    </xf>
    <xf numFmtId="0" fontId="54" fillId="0" borderId="60" xfId="0" applyFont="1" applyBorder="1" applyAlignment="1">
      <alignment horizontal="center" vertical="center" wrapText="1"/>
    </xf>
    <xf numFmtId="0" fontId="49"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17" borderId="13" xfId="0" applyFill="1" applyBorder="1" applyAlignment="1">
      <alignment horizontal="center" vertical="center" wrapText="1"/>
    </xf>
    <xf numFmtId="0" fontId="0" fillId="25" borderId="13" xfId="0" applyFill="1" applyBorder="1" applyAlignment="1">
      <alignment horizontal="center" vertical="center" wrapText="1"/>
    </xf>
    <xf numFmtId="0" fontId="0" fillId="25" borderId="82" xfId="0" applyFill="1" applyBorder="1" applyAlignment="1">
      <alignment horizontal="justify" vertical="center" wrapText="1"/>
    </xf>
    <xf numFmtId="0" fontId="0" fillId="25" borderId="78" xfId="0" applyFill="1" applyBorder="1" applyAlignment="1">
      <alignment horizontal="justify" vertical="center" wrapText="1"/>
    </xf>
    <xf numFmtId="0" fontId="0" fillId="25" borderId="60" xfId="0" applyFill="1" applyBorder="1" applyAlignment="1">
      <alignment horizontal="justify" vertical="center" wrapText="1"/>
    </xf>
    <xf numFmtId="0" fontId="0" fillId="0" borderId="60" xfId="0" applyBorder="1" applyAlignment="1">
      <alignment horizontal="left" vertical="center" wrapText="1"/>
    </xf>
    <xf numFmtId="0" fontId="3" fillId="4" borderId="5" xfId="0" applyFont="1" applyFill="1" applyBorder="1" applyAlignment="1">
      <alignment horizontal="center" vertical="center"/>
    </xf>
    <xf numFmtId="0" fontId="3" fillId="4" borderId="7" xfId="0" applyFont="1" applyFill="1" applyBorder="1" applyAlignment="1">
      <alignment horizontal="center" vertical="center"/>
    </xf>
    <xf numFmtId="0" fontId="3" fillId="4" borderId="6" xfId="0" applyFont="1" applyFill="1" applyBorder="1" applyAlignment="1">
      <alignment horizontal="center" vertical="center"/>
    </xf>
    <xf numFmtId="0" fontId="50" fillId="4" borderId="2" xfId="0" applyFont="1" applyFill="1" applyBorder="1" applyAlignment="1">
      <alignment horizontal="center" vertical="center"/>
    </xf>
    <xf numFmtId="0" fontId="50" fillId="4" borderId="0" xfId="0" applyFont="1" applyFill="1" applyAlignment="1">
      <alignment horizontal="center" vertical="center"/>
    </xf>
    <xf numFmtId="0" fontId="6" fillId="3" borderId="13" xfId="0" applyFont="1" applyFill="1" applyBorder="1" applyAlignment="1">
      <alignment horizontal="center" vertical="center"/>
    </xf>
    <xf numFmtId="0" fontId="4" fillId="4" borderId="5" xfId="0" applyFont="1" applyFill="1" applyBorder="1" applyAlignment="1">
      <alignment horizontal="left" vertical="center"/>
    </xf>
    <xf numFmtId="0" fontId="4" fillId="4" borderId="7" xfId="0" applyFont="1" applyFill="1" applyBorder="1" applyAlignment="1">
      <alignment horizontal="left" vertical="center"/>
    </xf>
    <xf numFmtId="0" fontId="4"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3" fillId="4" borderId="87" xfId="0" applyFont="1" applyFill="1" applyBorder="1" applyAlignment="1">
      <alignment horizontal="center" vertical="center"/>
    </xf>
    <xf numFmtId="0" fontId="3" fillId="4" borderId="8"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xf>
    <xf numFmtId="0" fontId="3" fillId="4" borderId="8" xfId="0" applyFont="1" applyFill="1" applyBorder="1" applyAlignment="1">
      <alignment horizontal="center" vertical="center" textRotation="1"/>
    </xf>
    <xf numFmtId="0" fontId="3" fillId="4" borderId="11" xfId="0" applyFont="1" applyFill="1" applyBorder="1" applyAlignment="1">
      <alignment horizontal="center" vertical="center" textRotation="1"/>
    </xf>
    <xf numFmtId="0" fontId="3" fillId="4" borderId="9"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10" xfId="0" applyFont="1" applyFill="1" applyBorder="1" applyAlignment="1">
      <alignment horizontal="center" vertical="center" wrapText="1"/>
    </xf>
    <xf numFmtId="0" fontId="3" fillId="4" borderId="10" xfId="0" applyFont="1" applyFill="1" applyBorder="1" applyAlignment="1">
      <alignment horizontal="center" vertical="center"/>
    </xf>
    <xf numFmtId="0" fontId="3" fillId="4" borderId="9" xfId="0" applyFont="1" applyFill="1" applyBorder="1" applyAlignment="1">
      <alignment horizontal="center" vertical="center" wrapText="1"/>
    </xf>
    <xf numFmtId="0" fontId="3" fillId="4" borderId="8" xfId="0" applyFont="1" applyFill="1" applyBorder="1" applyAlignment="1">
      <alignment horizontal="center" vertical="center" textRotation="90" wrapText="1"/>
    </xf>
    <xf numFmtId="0" fontId="3" fillId="4" borderId="11" xfId="0" applyFont="1" applyFill="1" applyBorder="1" applyAlignment="1">
      <alignment horizontal="center" vertical="center" textRotation="90" wrapText="1"/>
    </xf>
    <xf numFmtId="0" fontId="3" fillId="4" borderId="5"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9" xfId="0" applyFont="1" applyFill="1" applyBorder="1" applyAlignment="1">
      <alignment horizontal="center" vertical="center" textRotation="90" wrapText="1"/>
    </xf>
    <xf numFmtId="0" fontId="3" fillId="4" borderId="83" xfId="0" applyFont="1" applyFill="1" applyBorder="1" applyAlignment="1">
      <alignment horizontal="center" vertical="center" textRotation="90" wrapText="1"/>
    </xf>
    <xf numFmtId="0" fontId="0" fillId="0" borderId="13" xfId="0" applyBorder="1" applyAlignment="1">
      <alignment horizontal="justify" vertical="center" wrapText="1"/>
    </xf>
    <xf numFmtId="0" fontId="23" fillId="0" borderId="13" xfId="0" applyFont="1" applyBorder="1" applyAlignment="1">
      <alignment horizontal="center" vertical="center" wrapText="1"/>
    </xf>
    <xf numFmtId="0" fontId="0" fillId="0" borderId="86" xfId="0" applyBorder="1" applyAlignment="1">
      <alignment horizontal="center" vertical="center" wrapText="1"/>
    </xf>
    <xf numFmtId="0" fontId="71" fillId="0" borderId="82" xfId="0" applyFont="1" applyBorder="1" applyAlignment="1">
      <alignment horizontal="center" vertical="center" wrapText="1"/>
    </xf>
    <xf numFmtId="0" fontId="71" fillId="0" borderId="78" xfId="0" applyFont="1" applyBorder="1" applyAlignment="1">
      <alignment horizontal="center" vertical="center" wrapText="1"/>
    </xf>
    <xf numFmtId="0" fontId="71" fillId="0" borderId="60" xfId="0" applyFont="1" applyBorder="1" applyAlignment="1">
      <alignment horizontal="center" vertical="center" wrapText="1"/>
    </xf>
    <xf numFmtId="0" fontId="49" fillId="0" borderId="82" xfId="0" applyFont="1" applyBorder="1" applyAlignment="1">
      <alignment horizontal="center" vertical="center" wrapText="1"/>
    </xf>
    <xf numFmtId="0" fontId="49" fillId="0" borderId="78" xfId="0" applyFont="1" applyBorder="1" applyAlignment="1">
      <alignment horizontal="center" vertical="center" wrapText="1"/>
    </xf>
    <xf numFmtId="0" fontId="49" fillId="0" borderId="60" xfId="0" applyFont="1" applyBorder="1" applyAlignment="1">
      <alignment horizontal="center" vertical="center" wrapText="1"/>
    </xf>
    <xf numFmtId="0" fontId="0" fillId="0" borderId="13" xfId="0" applyBorder="1" applyAlignment="1">
      <alignment horizontal="left" vertical="center" wrapText="1"/>
    </xf>
    <xf numFmtId="0" fontId="0" fillId="25" borderId="82" xfId="0" applyFill="1" applyBorder="1" applyAlignment="1">
      <alignment horizontal="center" vertical="center" wrapText="1"/>
    </xf>
    <xf numFmtId="0" fontId="0" fillId="25" borderId="78" xfId="0" applyFill="1" applyBorder="1" applyAlignment="1">
      <alignment horizontal="center" vertical="center" wrapText="1"/>
    </xf>
    <xf numFmtId="0" fontId="0" fillId="25" borderId="60" xfId="0" applyFill="1" applyBorder="1" applyAlignment="1">
      <alignment horizontal="center" vertical="center" wrapText="1"/>
    </xf>
    <xf numFmtId="0" fontId="3" fillId="4" borderId="83" xfId="0" applyFont="1" applyFill="1" applyBorder="1" applyAlignment="1">
      <alignment horizontal="center" vertical="center"/>
    </xf>
    <xf numFmtId="0" fontId="20" fillId="0" borderId="0" xfId="0" applyFont="1" applyAlignment="1">
      <alignment horizontal="center" vertical="center"/>
    </xf>
    <xf numFmtId="0" fontId="21" fillId="6" borderId="4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39" fillId="0" borderId="0" xfId="0" applyFont="1" applyAlignment="1">
      <alignment horizontal="center" vertical="center"/>
    </xf>
    <xf numFmtId="0" fontId="31" fillId="3" borderId="0" xfId="0" applyFont="1" applyFill="1" applyAlignment="1">
      <alignment horizontal="justify" vertical="center" wrapText="1"/>
    </xf>
    <xf numFmtId="0" fontId="24" fillId="13" borderId="53" xfId="0" applyFont="1" applyFill="1" applyBorder="1" applyAlignment="1">
      <alignment horizontal="center" vertical="center" wrapText="1" readingOrder="1"/>
    </xf>
    <xf numFmtId="0" fontId="24" fillId="13" borderId="54" xfId="0" applyFont="1" applyFill="1" applyBorder="1" applyAlignment="1">
      <alignment horizontal="center" vertical="center" wrapText="1" readingOrder="1"/>
    </xf>
    <xf numFmtId="0" fontId="24" fillId="13" borderId="55" xfId="0" applyFont="1" applyFill="1" applyBorder="1" applyAlignment="1">
      <alignment horizontal="center" vertical="center" wrapText="1" readingOrder="1"/>
    </xf>
    <xf numFmtId="0" fontId="27" fillId="13" borderId="56" xfId="0" applyFont="1" applyFill="1" applyBorder="1" applyAlignment="1">
      <alignment horizontal="center" vertical="center" wrapText="1" readingOrder="1"/>
    </xf>
    <xf numFmtId="0" fontId="27" fillId="13" borderId="57" xfId="0" applyFont="1" applyFill="1" applyBorder="1" applyAlignment="1">
      <alignment horizontal="center" vertical="center" wrapText="1" readingOrder="1"/>
    </xf>
    <xf numFmtId="0" fontId="27" fillId="3" borderId="59" xfId="0" applyFont="1" applyFill="1" applyBorder="1" applyAlignment="1">
      <alignment horizontal="center" vertical="center" wrapText="1" readingOrder="1"/>
    </xf>
    <xf numFmtId="0" fontId="27" fillId="3" borderId="62" xfId="0" applyFont="1" applyFill="1" applyBorder="1" applyAlignment="1">
      <alignment horizontal="center" vertical="center" wrapText="1" readingOrder="1"/>
    </xf>
    <xf numFmtId="0" fontId="27" fillId="3" borderId="60" xfId="0" applyFont="1" applyFill="1" applyBorder="1" applyAlignment="1">
      <alignment horizontal="center" vertical="center" wrapText="1" readingOrder="1"/>
    </xf>
    <xf numFmtId="0" fontId="27" fillId="3" borderId="13" xfId="0" applyFont="1" applyFill="1" applyBorder="1" applyAlignment="1">
      <alignment horizontal="center" vertical="center" wrapText="1" readingOrder="1"/>
    </xf>
    <xf numFmtId="0" fontId="27" fillId="3" borderId="64" xfId="0" applyFont="1" applyFill="1" applyBorder="1" applyAlignment="1">
      <alignment horizontal="center" vertical="center" wrapText="1" readingOrder="1"/>
    </xf>
    <xf numFmtId="0" fontId="27" fillId="3" borderId="65" xfId="0" applyFont="1" applyFill="1" applyBorder="1" applyAlignment="1">
      <alignment horizontal="center" vertical="center" wrapText="1" readingOrder="1"/>
    </xf>
    <xf numFmtId="0" fontId="55" fillId="0" borderId="67" xfId="0" applyFont="1" applyBorder="1" applyAlignment="1">
      <alignment horizontal="center" vertical="center" wrapText="1"/>
    </xf>
    <xf numFmtId="0" fontId="55" fillId="0" borderId="68" xfId="0" applyFont="1" applyBorder="1" applyAlignment="1">
      <alignment horizontal="center" vertical="center"/>
    </xf>
    <xf numFmtId="0" fontId="55" fillId="0" borderId="69" xfId="0" applyFont="1" applyBorder="1" applyAlignment="1">
      <alignment horizontal="center" vertical="center"/>
    </xf>
    <xf numFmtId="0" fontId="55" fillId="0" borderId="20" xfId="0" applyFont="1" applyBorder="1" applyAlignment="1">
      <alignment horizontal="center" vertical="center" wrapText="1"/>
    </xf>
    <xf numFmtId="0" fontId="55" fillId="0" borderId="0" xfId="0" applyFont="1" applyAlignment="1">
      <alignment horizontal="center" vertical="center"/>
    </xf>
    <xf numFmtId="0" fontId="55" fillId="0" borderId="21" xfId="0" applyFont="1" applyBorder="1" applyAlignment="1">
      <alignment horizontal="center" vertical="center"/>
    </xf>
    <xf numFmtId="0" fontId="55" fillId="0" borderId="20" xfId="0" applyFont="1" applyBorder="1" applyAlignment="1">
      <alignment horizontal="center" vertical="center"/>
    </xf>
    <xf numFmtId="0" fontId="55" fillId="0" borderId="43" xfId="0" applyFont="1" applyBorder="1" applyAlignment="1">
      <alignment horizontal="center" vertical="center"/>
    </xf>
    <xf numFmtId="0" fontId="55" fillId="0" borderId="44" xfId="0" applyFont="1" applyBorder="1" applyAlignment="1">
      <alignment horizontal="center" vertical="center"/>
    </xf>
    <xf numFmtId="0" fontId="55" fillId="0" borderId="45" xfId="0" applyFont="1" applyBorder="1" applyAlignment="1">
      <alignment horizontal="center" vertical="center"/>
    </xf>
    <xf numFmtId="0" fontId="57" fillId="24" borderId="70" xfId="0" applyFont="1" applyFill="1" applyBorder="1" applyAlignment="1">
      <alignment horizontal="center" vertical="center" wrapText="1" readingOrder="1"/>
    </xf>
    <xf numFmtId="0" fontId="57" fillId="24" borderId="71" xfId="0" applyFont="1" applyFill="1" applyBorder="1" applyAlignment="1">
      <alignment horizontal="center" vertical="center" wrapText="1" readingOrder="1"/>
    </xf>
    <xf numFmtId="0" fontId="57" fillId="24" borderId="73" xfId="0" applyFont="1" applyFill="1" applyBorder="1" applyAlignment="1">
      <alignment horizontal="center" vertical="center" wrapText="1" readingOrder="1"/>
    </xf>
    <xf numFmtId="0" fontId="57" fillId="24" borderId="0" xfId="0" applyFont="1" applyFill="1" applyAlignment="1">
      <alignment horizontal="center" vertical="center" wrapText="1" readingOrder="1"/>
    </xf>
    <xf numFmtId="0" fontId="57" fillId="24" borderId="74" xfId="0" applyFont="1" applyFill="1" applyBorder="1" applyAlignment="1">
      <alignment horizontal="center" vertical="center" wrapText="1" readingOrder="1"/>
    </xf>
    <xf numFmtId="0" fontId="57" fillId="24" borderId="75" xfId="0" applyFont="1" applyFill="1" applyBorder="1" applyAlignment="1">
      <alignment horizontal="center" vertical="center" wrapText="1" readingOrder="1"/>
    </xf>
    <xf numFmtId="0" fontId="57" fillId="24" borderId="76" xfId="0" applyFont="1" applyFill="1" applyBorder="1" applyAlignment="1">
      <alignment horizontal="center" vertical="center" wrapText="1" readingOrder="1"/>
    </xf>
    <xf numFmtId="0" fontId="57" fillId="24" borderId="77" xfId="0" applyFont="1" applyFill="1" applyBorder="1" applyAlignment="1">
      <alignment horizontal="center" vertical="center" wrapText="1" readingOrder="1"/>
    </xf>
    <xf numFmtId="0" fontId="26" fillId="3" borderId="13" xfId="0" applyFont="1" applyFill="1" applyBorder="1" applyAlignment="1">
      <alignment horizontal="center" vertical="center" wrapText="1"/>
    </xf>
    <xf numFmtId="0" fontId="57" fillId="8" borderId="70" xfId="0" applyFont="1" applyFill="1" applyBorder="1" applyAlignment="1">
      <alignment horizontal="center" vertical="center" wrapText="1" readingOrder="1"/>
    </xf>
    <xf numFmtId="0" fontId="57" fillId="8" borderId="71" xfId="0" applyFont="1" applyFill="1" applyBorder="1" applyAlignment="1">
      <alignment horizontal="center" vertical="center" wrapText="1" readingOrder="1"/>
    </xf>
    <xf numFmtId="0" fontId="57" fillId="8" borderId="73" xfId="0" applyFont="1" applyFill="1" applyBorder="1" applyAlignment="1">
      <alignment horizontal="center" vertical="center" wrapText="1" readingOrder="1"/>
    </xf>
    <xf numFmtId="0" fontId="57" fillId="8" borderId="0" xfId="0" applyFont="1" applyFill="1" applyAlignment="1">
      <alignment horizontal="center" vertical="center" wrapText="1" readingOrder="1"/>
    </xf>
    <xf numFmtId="0" fontId="57" fillId="8" borderId="74" xfId="0" applyFont="1" applyFill="1" applyBorder="1" applyAlignment="1">
      <alignment horizontal="center" vertical="center" wrapText="1" readingOrder="1"/>
    </xf>
    <xf numFmtId="0" fontId="57" fillId="8" borderId="75" xfId="0" applyFont="1" applyFill="1" applyBorder="1" applyAlignment="1">
      <alignment horizontal="center" vertical="center" wrapText="1" readingOrder="1"/>
    </xf>
    <xf numFmtId="0" fontId="57" fillId="8" borderId="76" xfId="0" applyFont="1" applyFill="1" applyBorder="1" applyAlignment="1">
      <alignment horizontal="center" vertical="center" wrapText="1" readingOrder="1"/>
    </xf>
    <xf numFmtId="0" fontId="57" fillId="8" borderId="77" xfId="0" applyFont="1" applyFill="1" applyBorder="1" applyAlignment="1">
      <alignment horizontal="center" vertical="center" wrapText="1" readingOrder="1"/>
    </xf>
    <xf numFmtId="0" fontId="26" fillId="0" borderId="13" xfId="0" applyFont="1" applyBorder="1" applyAlignment="1">
      <alignment horizontal="center" vertical="center" wrapText="1"/>
    </xf>
    <xf numFmtId="0" fontId="55" fillId="0" borderId="68" xfId="0" applyFont="1" applyBorder="1" applyAlignment="1">
      <alignment horizontal="center" vertical="center" wrapText="1"/>
    </xf>
    <xf numFmtId="0" fontId="2" fillId="0" borderId="0" xfId="0" applyFont="1" applyAlignment="1">
      <alignment horizontal="center" vertical="center" wrapText="1"/>
    </xf>
    <xf numFmtId="0" fontId="56" fillId="14" borderId="0" xfId="0" applyFont="1" applyFill="1" applyAlignment="1">
      <alignment horizontal="center" vertical="center" wrapText="1" readingOrder="1"/>
    </xf>
    <xf numFmtId="0" fontId="33" fillId="5" borderId="0" xfId="0" applyFont="1" applyFill="1" applyAlignment="1">
      <alignment horizontal="center" vertical="center" wrapText="1"/>
    </xf>
    <xf numFmtId="0" fontId="56" fillId="14" borderId="0" xfId="0" applyFont="1" applyFill="1" applyAlignment="1">
      <alignment horizontal="center" vertical="center" textRotation="90" wrapText="1" readingOrder="1"/>
    </xf>
    <xf numFmtId="0" fontId="56" fillId="14" borderId="21" xfId="0" applyFont="1" applyFill="1" applyBorder="1" applyAlignment="1">
      <alignment horizontal="center" vertical="center" textRotation="90" wrapText="1" readingOrder="1"/>
    </xf>
    <xf numFmtId="0" fontId="57" fillId="16" borderId="70" xfId="0" applyFont="1" applyFill="1" applyBorder="1" applyAlignment="1">
      <alignment horizontal="center" vertical="center" wrapText="1" readingOrder="1"/>
    </xf>
    <xf numFmtId="0" fontId="57" fillId="16" borderId="71" xfId="0" applyFont="1" applyFill="1" applyBorder="1" applyAlignment="1">
      <alignment horizontal="center" vertical="center" wrapText="1" readingOrder="1"/>
    </xf>
    <xf numFmtId="0" fontId="57" fillId="16" borderId="72" xfId="0" applyFont="1" applyFill="1" applyBorder="1" applyAlignment="1">
      <alignment horizontal="center" vertical="center" wrapText="1" readingOrder="1"/>
    </xf>
    <xf numFmtId="0" fontId="57" fillId="16" borderId="73" xfId="0" applyFont="1" applyFill="1" applyBorder="1" applyAlignment="1">
      <alignment horizontal="center" vertical="center" wrapText="1" readingOrder="1"/>
    </xf>
    <xf numFmtId="0" fontId="57" fillId="16" borderId="0" xfId="0" applyFont="1" applyFill="1" applyAlignment="1">
      <alignment horizontal="center" vertical="center" wrapText="1" readingOrder="1"/>
    </xf>
    <xf numFmtId="0" fontId="57" fillId="16" borderId="74" xfId="0" applyFont="1" applyFill="1" applyBorder="1" applyAlignment="1">
      <alignment horizontal="center" vertical="center" wrapText="1" readingOrder="1"/>
    </xf>
    <xf numFmtId="0" fontId="57" fillId="16" borderId="75" xfId="0" applyFont="1" applyFill="1" applyBorder="1" applyAlignment="1">
      <alignment horizontal="center" vertical="center" wrapText="1" readingOrder="1"/>
    </xf>
    <xf numFmtId="0" fontId="57" fillId="16" borderId="76" xfId="0" applyFont="1" applyFill="1" applyBorder="1" applyAlignment="1">
      <alignment horizontal="center" vertical="center" wrapText="1" readingOrder="1"/>
    </xf>
    <xf numFmtId="0" fontId="57" fillId="16" borderId="77" xfId="0" applyFont="1" applyFill="1" applyBorder="1" applyAlignment="1">
      <alignment horizontal="center" vertical="center" wrapText="1" readingOrder="1"/>
    </xf>
    <xf numFmtId="0" fontId="57" fillId="15" borderId="70" xfId="0" applyFont="1" applyFill="1" applyBorder="1" applyAlignment="1">
      <alignment horizontal="center" vertical="center" wrapText="1" readingOrder="1"/>
    </xf>
    <xf numFmtId="0" fontId="57" fillId="15" borderId="71" xfId="0" applyFont="1" applyFill="1" applyBorder="1" applyAlignment="1">
      <alignment horizontal="center" vertical="center" wrapText="1" readingOrder="1"/>
    </xf>
    <xf numFmtId="0" fontId="57" fillId="15" borderId="73" xfId="0" applyFont="1" applyFill="1" applyBorder="1" applyAlignment="1">
      <alignment horizontal="center" vertical="center" wrapText="1" readingOrder="1"/>
    </xf>
    <xf numFmtId="0" fontId="57" fillId="15" borderId="0" xfId="0" applyFont="1" applyFill="1" applyAlignment="1">
      <alignment horizontal="center" vertical="center" wrapText="1" readingOrder="1"/>
    </xf>
    <xf numFmtId="0" fontId="57" fillId="15" borderId="75" xfId="0" applyFont="1" applyFill="1" applyBorder="1" applyAlignment="1">
      <alignment horizontal="center" vertical="center" wrapText="1" readingOrder="1"/>
    </xf>
    <xf numFmtId="0" fontId="57" fillId="15" borderId="76" xfId="0" applyFont="1" applyFill="1" applyBorder="1" applyAlignment="1">
      <alignment horizontal="center" vertical="center" wrapText="1" readingOrder="1"/>
    </xf>
    <xf numFmtId="0" fontId="26" fillId="3" borderId="84" xfId="0" applyFont="1" applyFill="1" applyBorder="1" applyAlignment="1">
      <alignment horizontal="center" vertical="center" wrapText="1"/>
    </xf>
    <xf numFmtId="0" fontId="26" fillId="3" borderId="91" xfId="0" applyFont="1" applyFill="1" applyBorder="1" applyAlignment="1">
      <alignment horizontal="center" vertical="center" wrapText="1"/>
    </xf>
    <xf numFmtId="0" fontId="26" fillId="3" borderId="85" xfId="0" applyFont="1" applyFill="1" applyBorder="1" applyAlignment="1">
      <alignment horizontal="center" vertical="center" wrapText="1"/>
    </xf>
    <xf numFmtId="0" fontId="26" fillId="3" borderId="90" xfId="0" applyFont="1" applyFill="1" applyBorder="1" applyAlignment="1">
      <alignment horizontal="center" vertical="center" wrapText="1"/>
    </xf>
    <xf numFmtId="0" fontId="26" fillId="3" borderId="86" xfId="0" applyFont="1" applyFill="1" applyBorder="1" applyAlignment="1">
      <alignment horizontal="center" vertical="center" wrapText="1"/>
    </xf>
    <xf numFmtId="0" fontId="26" fillId="3" borderId="89" xfId="0" applyFont="1" applyFill="1" applyBorder="1" applyAlignment="1">
      <alignment horizontal="center" vertical="center" wrapText="1"/>
    </xf>
    <xf numFmtId="0" fontId="25" fillId="0" borderId="98" xfId="0" applyFont="1" applyBorder="1" applyAlignment="1">
      <alignment horizontal="justify" vertical="center" wrapText="1"/>
    </xf>
    <xf numFmtId="0" fontId="25" fillId="0" borderId="78" xfId="0" applyFont="1" applyBorder="1" applyAlignment="1">
      <alignment horizontal="justify" vertical="center" wrapText="1"/>
    </xf>
    <xf numFmtId="1" fontId="59" fillId="0" borderId="88" xfId="0" applyNumberFormat="1" applyFont="1" applyBorder="1" applyAlignment="1">
      <alignment horizontal="center" vertical="center" wrapText="1"/>
    </xf>
    <xf numFmtId="0" fontId="59" fillId="0" borderId="13" xfId="0" applyFont="1" applyBorder="1" applyAlignment="1">
      <alignment horizontal="center" vertical="center" wrapText="1"/>
    </xf>
    <xf numFmtId="0" fontId="59" fillId="0" borderId="82" xfId="0" applyFont="1" applyBorder="1" applyAlignment="1">
      <alignment horizontal="center" vertical="center" wrapText="1"/>
    </xf>
    <xf numFmtId="0" fontId="25" fillId="0" borderId="98" xfId="0" applyFont="1" applyBorder="1" applyAlignment="1">
      <alignment horizontal="center" vertical="center" wrapText="1"/>
    </xf>
    <xf numFmtId="0" fontId="25" fillId="0" borderId="78" xfId="0" applyFont="1" applyBorder="1" applyAlignment="1">
      <alignment horizontal="center" vertical="center" wrapText="1"/>
    </xf>
    <xf numFmtId="14" fontId="25" fillId="0" borderId="98" xfId="0" applyNumberFormat="1" applyFont="1" applyBorder="1" applyAlignment="1">
      <alignment horizontal="center" vertical="center" wrapText="1"/>
    </xf>
    <xf numFmtId="14" fontId="25" fillId="0" borderId="98" xfId="0" applyNumberFormat="1" applyFont="1" applyBorder="1" applyAlignment="1">
      <alignment horizontal="justify" vertical="center" wrapText="1"/>
    </xf>
    <xf numFmtId="0" fontId="59" fillId="0" borderId="98" xfId="0" applyFont="1" applyBorder="1" applyAlignment="1" applyProtection="1">
      <alignment horizontal="center" vertical="center" wrapText="1"/>
      <protection locked="0"/>
    </xf>
    <xf numFmtId="0" fontId="59" fillId="0" borderId="78" xfId="0" applyFont="1" applyBorder="1" applyAlignment="1" applyProtection="1">
      <alignment horizontal="center" vertical="center" wrapText="1"/>
      <protection locked="0"/>
    </xf>
    <xf numFmtId="0" fontId="59" fillId="0" borderId="88" xfId="0" applyFont="1" applyBorder="1" applyAlignment="1" applyProtection="1">
      <alignment horizontal="center" vertical="center" wrapText="1"/>
      <protection locked="0"/>
    </xf>
    <xf numFmtId="0" fontId="59" fillId="0" borderId="13" xfId="0" applyFont="1" applyBorder="1" applyAlignment="1" applyProtection="1">
      <alignment horizontal="center" vertical="center" wrapText="1"/>
      <protection locked="0"/>
    </xf>
    <xf numFmtId="0" fontId="59" fillId="0" borderId="82" xfId="0" applyFont="1" applyBorder="1" applyAlignment="1" applyProtection="1">
      <alignment horizontal="center" vertical="center" wrapText="1"/>
      <protection locked="0"/>
    </xf>
    <xf numFmtId="0" fontId="25" fillId="0" borderId="88" xfId="0" applyFont="1" applyBorder="1" applyAlignment="1" applyProtection="1">
      <alignment horizontal="center" vertical="center" wrapText="1"/>
      <protection locked="0"/>
    </xf>
    <xf numFmtId="0" fontId="25" fillId="0" borderId="13" xfId="0" applyFont="1" applyBorder="1" applyAlignment="1" applyProtection="1">
      <alignment horizontal="center" vertical="center" wrapText="1"/>
      <protection locked="0"/>
    </xf>
    <xf numFmtId="0" fontId="25" fillId="0" borderId="82" xfId="0" applyFont="1" applyBorder="1" applyAlignment="1" applyProtection="1">
      <alignment horizontal="center" vertical="center" wrapText="1"/>
      <protection locked="0"/>
    </xf>
    <xf numFmtId="0" fontId="25" fillId="0" borderId="98" xfId="0" applyFont="1" applyBorder="1" applyAlignment="1" applyProtection="1">
      <alignment horizontal="center" vertical="center" wrapText="1"/>
      <protection locked="0"/>
    </xf>
    <xf numFmtId="0" fontId="25" fillId="0" borderId="78" xfId="0" applyFont="1" applyBorder="1" applyAlignment="1" applyProtection="1">
      <alignment horizontal="center" vertical="center" wrapText="1"/>
      <protection locked="0"/>
    </xf>
    <xf numFmtId="1" fontId="59" fillId="0" borderId="97" xfId="0" applyNumberFormat="1" applyFont="1" applyBorder="1" applyAlignment="1" applyProtection="1">
      <alignment horizontal="center" vertical="center" wrapText="1"/>
      <protection locked="0"/>
    </xf>
    <xf numFmtId="1" fontId="59" fillId="0" borderId="99" xfId="0" applyNumberFormat="1" applyFont="1" applyBorder="1" applyAlignment="1" applyProtection="1">
      <alignment horizontal="center" vertical="center" wrapText="1"/>
      <protection locked="0"/>
    </xf>
    <xf numFmtId="1" fontId="59" fillId="0" borderId="98" xfId="0" applyNumberFormat="1" applyFont="1" applyBorder="1" applyAlignment="1" applyProtection="1">
      <alignment horizontal="justify" vertical="center" wrapText="1"/>
      <protection locked="0"/>
    </xf>
    <xf numFmtId="0" fontId="59" fillId="0" borderId="98" xfId="0" applyFont="1" applyBorder="1" applyAlignment="1" applyProtection="1">
      <alignment horizontal="justify" vertical="center" wrapText="1"/>
      <protection locked="0"/>
    </xf>
    <xf numFmtId="0" fontId="59" fillId="0" borderId="78" xfId="0" applyFont="1" applyBorder="1" applyAlignment="1" applyProtection="1">
      <alignment horizontal="justify" vertical="center" wrapText="1"/>
      <protection locked="0"/>
    </xf>
    <xf numFmtId="0" fontId="59" fillId="0" borderId="65" xfId="0" applyFont="1" applyBorder="1" applyAlignment="1">
      <alignment horizontal="center" vertical="center" wrapText="1"/>
    </xf>
    <xf numFmtId="0" fontId="25" fillId="0" borderId="101" xfId="0" applyFont="1" applyBorder="1" applyAlignment="1" applyProtection="1">
      <alignment horizontal="center" vertical="center" wrapText="1"/>
      <protection locked="0"/>
    </xf>
    <xf numFmtId="0" fontId="59" fillId="0" borderId="101" xfId="0" applyFont="1" applyBorder="1" applyAlignment="1" applyProtection="1">
      <alignment horizontal="justify" vertical="center" wrapText="1"/>
      <protection locked="0"/>
    </xf>
    <xf numFmtId="0" fontId="59" fillId="0" borderId="101" xfId="0" applyFont="1" applyBorder="1" applyAlignment="1" applyProtection="1">
      <alignment horizontal="center" vertical="center" wrapText="1"/>
      <protection locked="0"/>
    </xf>
    <xf numFmtId="0" fontId="59" fillId="0" borderId="65" xfId="0" applyFont="1" applyBorder="1" applyAlignment="1" applyProtection="1">
      <alignment horizontal="center" vertical="center" wrapText="1"/>
      <protection locked="0"/>
    </xf>
    <xf numFmtId="0" fontId="25" fillId="0" borderId="65" xfId="0" applyFont="1" applyBorder="1" applyAlignment="1" applyProtection="1">
      <alignment horizontal="center" vertical="center" wrapText="1"/>
      <protection locked="0"/>
    </xf>
    <xf numFmtId="0" fontId="25" fillId="0" borderId="101" xfId="0" applyFont="1" applyBorder="1" applyAlignment="1">
      <alignment horizontal="center" vertical="center" wrapText="1"/>
    </xf>
    <xf numFmtId="0" fontId="25" fillId="0" borderId="101" xfId="0" applyFont="1" applyBorder="1" applyAlignment="1">
      <alignment horizontal="justify" vertical="center" wrapText="1"/>
    </xf>
    <xf numFmtId="1" fontId="59" fillId="0" borderId="100" xfId="0" applyNumberFormat="1" applyFont="1" applyBorder="1" applyAlignment="1" applyProtection="1">
      <alignment horizontal="center" vertical="center" wrapText="1"/>
      <protection locked="0"/>
    </xf>
    <xf numFmtId="0" fontId="0" fillId="0" borderId="101" xfId="0" applyBorder="1" applyAlignment="1">
      <alignment horizontal="justify" vertical="center" wrapText="1"/>
    </xf>
    <xf numFmtId="0" fontId="53" fillId="23" borderId="102" xfId="0" applyFont="1" applyFill="1" applyBorder="1" applyAlignment="1">
      <alignment horizontal="center"/>
    </xf>
    <xf numFmtId="0" fontId="53" fillId="23" borderId="103" xfId="0" applyFont="1" applyFill="1" applyBorder="1" applyAlignment="1">
      <alignment horizontal="center"/>
    </xf>
    <xf numFmtId="0" fontId="60" fillId="4" borderId="94" xfId="0" applyFont="1" applyFill="1" applyBorder="1" applyAlignment="1">
      <alignment horizontal="center" vertical="center"/>
    </xf>
    <xf numFmtId="0" fontId="60" fillId="4" borderId="104" xfId="0" applyFont="1" applyFill="1" applyBorder="1" applyAlignment="1">
      <alignment horizontal="center" vertical="center"/>
    </xf>
    <xf numFmtId="0" fontId="60" fillId="4" borderId="95" xfId="0" applyFont="1" applyFill="1" applyBorder="1" applyAlignment="1">
      <alignment horizontal="center" vertical="center"/>
    </xf>
    <xf numFmtId="0" fontId="60" fillId="22" borderId="92" xfId="0" applyFont="1" applyFill="1" applyBorder="1" applyAlignment="1" applyProtection="1">
      <alignment horizontal="center" vertical="center" wrapText="1"/>
      <protection locked="0"/>
    </xf>
    <xf numFmtId="0" fontId="60" fillId="4" borderId="92" xfId="0" applyFont="1" applyFill="1" applyBorder="1" applyAlignment="1" applyProtection="1">
      <alignment horizontal="center" vertical="center" wrapText="1"/>
      <protection locked="0"/>
    </xf>
    <xf numFmtId="0" fontId="62" fillId="4" borderId="2" xfId="0" applyFont="1" applyFill="1" applyBorder="1" applyAlignment="1">
      <alignment horizontal="center" vertical="center" wrapText="1"/>
    </xf>
    <xf numFmtId="0" fontId="62" fillId="4" borderId="105" xfId="0" applyFont="1" applyFill="1" applyBorder="1" applyAlignment="1">
      <alignment horizontal="center" vertical="center" wrapText="1"/>
    </xf>
    <xf numFmtId="0" fontId="62" fillId="4" borderId="0" xfId="0" applyFont="1" applyFill="1" applyAlignment="1">
      <alignment horizontal="center" vertical="center" wrapText="1"/>
    </xf>
    <xf numFmtId="0" fontId="62" fillId="4" borderId="90" xfId="0" applyFont="1" applyFill="1" applyBorder="1" applyAlignment="1">
      <alignment horizontal="center" vertical="center" wrapText="1"/>
    </xf>
    <xf numFmtId="0" fontId="61" fillId="4" borderId="93" xfId="0" applyFont="1" applyFill="1" applyBorder="1" applyAlignment="1">
      <alignment horizontal="center" vertical="center" wrapText="1"/>
    </xf>
    <xf numFmtId="0" fontId="61" fillId="4" borderId="96" xfId="0" applyFont="1" applyFill="1" applyBorder="1" applyAlignment="1">
      <alignment horizontal="center" vertical="center" wrapText="1"/>
    </xf>
    <xf numFmtId="0" fontId="61" fillId="4" borderId="94" xfId="0" applyFont="1" applyFill="1" applyBorder="1" applyAlignment="1">
      <alignment horizontal="center" vertical="center" wrapText="1"/>
    </xf>
    <xf numFmtId="0" fontId="61" fillId="4" borderId="95" xfId="0" applyFont="1" applyFill="1" applyBorder="1" applyAlignment="1">
      <alignment horizontal="center" vertical="center" wrapText="1"/>
    </xf>
    <xf numFmtId="0" fontId="60" fillId="4" borderId="94" xfId="0" applyFont="1" applyFill="1" applyBorder="1" applyAlignment="1" applyProtection="1">
      <alignment horizontal="center" vertical="center" wrapText="1"/>
      <protection locked="0"/>
    </xf>
    <xf numFmtId="0" fontId="59" fillId="0" borderId="13" xfId="0" applyFont="1" applyBorder="1" applyAlignment="1" applyProtection="1">
      <alignment horizontal="justify" vertical="center" wrapText="1"/>
      <protection locked="0"/>
    </xf>
    <xf numFmtId="0" fontId="25" fillId="0" borderId="13" xfId="0" applyFont="1" applyBorder="1" applyAlignment="1">
      <alignment horizontal="justify" vertical="center" wrapText="1"/>
    </xf>
    <xf numFmtId="0" fontId="25" fillId="0" borderId="13" xfId="0" applyFont="1" applyBorder="1" applyAlignment="1">
      <alignment horizontal="center" vertical="center" wrapText="1"/>
    </xf>
    <xf numFmtId="14" fontId="25" fillId="0" borderId="13" xfId="0" applyNumberFormat="1" applyFont="1" applyBorder="1" applyAlignment="1">
      <alignment horizontal="center" vertical="center" wrapText="1"/>
    </xf>
    <xf numFmtId="14" fontId="25" fillId="0" borderId="13" xfId="0" applyNumberFormat="1" applyFont="1" applyBorder="1" applyAlignment="1">
      <alignment horizontal="justify" vertical="center" wrapText="1"/>
    </xf>
    <xf numFmtId="1" fontId="59" fillId="0" borderId="13" xfId="0" applyNumberFormat="1" applyFont="1" applyBorder="1" applyAlignment="1">
      <alignment horizontal="center" vertical="center" wrapText="1"/>
    </xf>
    <xf numFmtId="1" fontId="59" fillId="0" borderId="60" xfId="0" applyNumberFormat="1" applyFont="1" applyBorder="1" applyAlignment="1">
      <alignment horizontal="center" vertical="center" wrapText="1"/>
    </xf>
    <xf numFmtId="0" fontId="59" fillId="0" borderId="60" xfId="0" applyFont="1" applyBorder="1" applyAlignment="1" applyProtection="1">
      <alignment horizontal="center" vertical="center" wrapText="1"/>
      <protection locked="0"/>
    </xf>
    <xf numFmtId="0" fontId="25" fillId="0" borderId="60" xfId="0" applyFont="1" applyBorder="1" applyAlignment="1" applyProtection="1">
      <alignment horizontal="center" vertical="center" wrapText="1"/>
      <protection locked="0"/>
    </xf>
    <xf numFmtId="14" fontId="25" fillId="0" borderId="60" xfId="0" applyNumberFormat="1" applyFont="1" applyBorder="1" applyAlignment="1">
      <alignment horizontal="center" vertical="center" wrapText="1"/>
    </xf>
    <xf numFmtId="14" fontId="25" fillId="0" borderId="60" xfId="0" applyNumberFormat="1" applyFont="1" applyBorder="1" applyAlignment="1">
      <alignment horizontal="justify" vertical="center" wrapText="1"/>
    </xf>
    <xf numFmtId="0" fontId="25" fillId="0" borderId="60" xfId="0" applyFont="1" applyBorder="1" applyAlignment="1">
      <alignment horizontal="justify" vertical="center" wrapText="1"/>
    </xf>
    <xf numFmtId="0" fontId="25" fillId="0" borderId="60" xfId="0" applyFont="1" applyBorder="1" applyAlignment="1">
      <alignment horizontal="center" vertical="center" wrapText="1"/>
    </xf>
  </cellXfs>
  <cellStyles count="3">
    <cellStyle name="Normal" xfId="0" builtinId="0"/>
    <cellStyle name="Normal - Style1 2" xfId="1"/>
    <cellStyle name="Normal 2 2" xfId="2"/>
  </cellStyles>
  <dxfs count="1130">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00B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00B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00B05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Calibri"/>
        <scheme val="minor"/>
      </font>
      <fill>
        <patternFill patternType="none">
          <fgColor indexed="64"/>
          <bgColor indexed="65"/>
        </patternFill>
      </fill>
    </dxf>
    <dxf>
      <font>
        <b val="0"/>
        <i val="0"/>
        <strike val="0"/>
        <condense val="0"/>
        <extend val="0"/>
        <outline val="0"/>
        <shadow val="0"/>
        <u val="none"/>
        <vertAlign val="baseline"/>
        <sz val="10"/>
        <color rgb="FFFF0000"/>
        <name val="Arial Narrow"/>
        <scheme val="none"/>
      </font>
      <fill>
        <patternFill patternType="none">
          <fgColor indexed="64"/>
          <bgColor indexed="65"/>
        </patternFill>
      </fill>
      <alignment horizontal="general" vertical="center" textRotation="0" wrapText="0" indent="0" justifyLastLine="0" shrinkToFit="0" readingOrder="0"/>
    </dxf>
    <dxf>
      <font>
        <sz val="10"/>
      </font>
    </dxf>
    <dxf>
      <font>
        <sz val="10"/>
      </font>
    </dxf>
    <dxf>
      <font>
        <sz val="10"/>
      </font>
    </dxf>
    <dxf>
      <font>
        <sz val="10"/>
      </font>
    </dxf>
    <dxf>
      <font>
        <sz val="10"/>
      </font>
    </dxf>
    <dxf>
      <font>
        <sz val="10"/>
      </font>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auto="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9"/>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rgb="FF006100"/>
      </font>
      <fill>
        <patternFill>
          <bgColor rgb="FFC6EFCE"/>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fill>
        <patternFill>
          <bgColor rgb="FF92D050"/>
        </patternFill>
      </fill>
    </dxf>
    <dxf>
      <fill>
        <patternFill>
          <bgColor theme="7" tint="0.39994506668294322"/>
        </patternFill>
      </fill>
    </dxf>
    <dxf>
      <font>
        <color theme="1"/>
      </font>
    </dxf>
    <dxf>
      <font>
        <color rgb="FF9C0006"/>
      </font>
      <fill>
        <patternFill>
          <bgColor rgb="FFFFC7CE"/>
        </patternFill>
      </fill>
    </dxf>
    <dxf>
      <font>
        <color rgb="FF9C0006"/>
      </font>
      <fill>
        <patternFill>
          <bgColor rgb="FFFFC7CE"/>
        </patternFill>
      </fill>
    </dxf>
    <dxf>
      <fill>
        <patternFill>
          <bgColor rgb="FF92D050"/>
        </patternFill>
      </fill>
    </dxf>
    <dxf>
      <fill>
        <patternFill>
          <bgColor theme="7" tint="0.59996337778862885"/>
        </patternFill>
      </fill>
    </dxf>
    <dxf>
      <fill>
        <patternFill>
          <bgColor theme="9"/>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rgb="FF00B050"/>
        </patternFill>
      </fill>
    </dxf>
    <dxf>
      <font>
        <color auto="1"/>
      </font>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C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6" Type="http://schemas.openxmlformats.org/officeDocument/2006/relationships/image" Target="../media/image8.png"/><Relationship Id="rId5"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9219956" y="441325"/>
          <a:ext cx="2886074" cy="54927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315504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2629632</xdr:colOff>
      <xdr:row>3</xdr:row>
      <xdr:rowOff>57150</xdr:rowOff>
    </xdr:to>
    <xdr:pic>
      <xdr:nvPicPr>
        <xdr:cNvPr id="9" name="18 Imagen" descr="Logo CSJ RGB_01">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601057" cy="6762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00000000-0008-0000-0100-00000A000000}"/>
            </a:ext>
          </a:extLst>
        </xdr:cNvPr>
        <xdr:cNvSpPr txBox="1"/>
      </xdr:nvSpPr>
      <xdr:spPr>
        <a:xfrm>
          <a:off x="1022985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95250</xdr:colOff>
      <xdr:row>0</xdr:row>
      <xdr:rowOff>0</xdr:rowOff>
    </xdr:from>
    <xdr:to>
      <xdr:col>4</xdr:col>
      <xdr:colOff>2981324</xdr:colOff>
      <xdr:row>4</xdr:row>
      <xdr:rowOff>219075</xdr:rowOff>
    </xdr:to>
    <xdr:grpSp>
      <xdr:nvGrpSpPr>
        <xdr:cNvPr id="11" name="Group 8">
          <a:extLst>
            <a:ext uri="{FF2B5EF4-FFF2-40B4-BE49-F238E27FC236}">
              <a16:creationId xmlns:a16="http://schemas.microsoft.com/office/drawing/2014/main" id="{00000000-0008-0000-0100-00000B000000}"/>
            </a:ext>
          </a:extLst>
        </xdr:cNvPr>
        <xdr:cNvGrpSpPr>
          <a:grpSpLocks/>
        </xdr:cNvGrpSpPr>
      </xdr:nvGrpSpPr>
      <xdr:grpSpPr bwMode="auto">
        <a:xfrm>
          <a:off x="9229481" y="0"/>
          <a:ext cx="2886074" cy="1171575"/>
          <a:chOff x="2381" y="720"/>
          <a:chExt cx="3154" cy="65"/>
        </a:xfrm>
      </xdr:grpSpPr>
      <xdr:pic>
        <xdr:nvPicPr>
          <xdr:cNvPr id="12" name="6 Imagen">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2</xdr:row>
      <xdr:rowOff>315504</xdr:rowOff>
    </xdr:to>
    <xdr:pic>
      <xdr:nvPicPr>
        <xdr:cNvPr id="14" name="Imagen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4"/>
        <a:stretch>
          <a:fillRect/>
        </a:stretch>
      </xdr:blipFill>
      <xdr:spPr>
        <a:xfrm>
          <a:off x="10410825" y="371475"/>
          <a:ext cx="1533526"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737476" y="447675"/>
          <a:ext cx="2886074" cy="20638"/>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145641</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28574</xdr:rowOff>
    </xdr:from>
    <xdr:to>
      <xdr:col>0</xdr:col>
      <xdr:colOff>1763041</xdr:colOff>
      <xdr:row>2</xdr:row>
      <xdr:rowOff>76200</xdr:rowOff>
    </xdr:to>
    <xdr:pic>
      <xdr:nvPicPr>
        <xdr:cNvPr id="9" name="18 Imagen" descr="Logo CSJ RGB_0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4"/>
          <a:ext cx="1763041" cy="571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00000000-0008-0000-0200-00000A000000}"/>
            </a:ext>
          </a:extLst>
        </xdr:cNvPr>
        <xdr:cNvSpPr txBox="1"/>
      </xdr:nvSpPr>
      <xdr:spPr>
        <a:xfrm>
          <a:off x="61626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00000000-0008-0000-0200-00000B000000}"/>
            </a:ext>
          </a:extLst>
        </xdr:cNvPr>
        <xdr:cNvGrpSpPr>
          <a:grpSpLocks/>
        </xdr:cNvGrpSpPr>
      </xdr:nvGrpSpPr>
      <xdr:grpSpPr bwMode="auto">
        <a:xfrm>
          <a:off x="7737476" y="447675"/>
          <a:ext cx="2886074" cy="20638"/>
          <a:chOff x="2381" y="720"/>
          <a:chExt cx="3154" cy="65"/>
        </a:xfrm>
      </xdr:grpSpPr>
      <xdr:pic>
        <xdr:nvPicPr>
          <xdr:cNvPr id="12" name="6 Imagen">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145641</xdr:rowOff>
    </xdr:to>
    <xdr:pic>
      <xdr:nvPicPr>
        <xdr:cNvPr id="14" name="Imagen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4"/>
        <a:stretch>
          <a:fillRect/>
        </a:stretch>
      </xdr:blipFill>
      <xdr:spPr>
        <a:xfrm>
          <a:off x="6267449" y="342900"/>
          <a:ext cx="1533526"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15" name="18 Imagen" descr="Logo CSJ RGB_01">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6" name="CuadroTexto 4">
          <a:extLst>
            <a:ext uri="{FF2B5EF4-FFF2-40B4-BE49-F238E27FC236}">
              <a16:creationId xmlns:a16="http://schemas.microsoft.com/office/drawing/2014/main" id="{00000000-0008-0000-0200-000010000000}"/>
            </a:ext>
          </a:extLst>
        </xdr:cNvPr>
        <xdr:cNvSpPr txBox="1"/>
      </xdr:nvSpPr>
      <xdr:spPr>
        <a:xfrm>
          <a:off x="88677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7" name="Group 8">
          <a:extLst>
            <a:ext uri="{FF2B5EF4-FFF2-40B4-BE49-F238E27FC236}">
              <a16:creationId xmlns:a16="http://schemas.microsoft.com/office/drawing/2014/main" id="{00000000-0008-0000-0200-000011000000}"/>
            </a:ext>
          </a:extLst>
        </xdr:cNvPr>
        <xdr:cNvGrpSpPr>
          <a:grpSpLocks/>
        </xdr:cNvGrpSpPr>
      </xdr:nvGrpSpPr>
      <xdr:grpSpPr bwMode="auto">
        <a:xfrm>
          <a:off x="7737476" y="447675"/>
          <a:ext cx="2886074" cy="20638"/>
          <a:chOff x="2381" y="720"/>
          <a:chExt cx="3154" cy="65"/>
        </a:xfrm>
      </xdr:grpSpPr>
      <xdr:pic>
        <xdr:nvPicPr>
          <xdr:cNvPr id="18" name="6 Imagen">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7 Imagen">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144053</xdr:rowOff>
    </xdr:to>
    <xdr:pic>
      <xdr:nvPicPr>
        <xdr:cNvPr id="20" name="Imagen 19">
          <a:extLst>
            <a:ext uri="{FF2B5EF4-FFF2-40B4-BE49-F238E27FC236}">
              <a16:creationId xmlns:a16="http://schemas.microsoft.com/office/drawing/2014/main" id="{00000000-0008-0000-0200-000014000000}"/>
            </a:ext>
          </a:extLst>
        </xdr:cNvPr>
        <xdr:cNvPicPr>
          <a:picLocks noChangeAspect="1"/>
        </xdr:cNvPicPr>
      </xdr:nvPicPr>
      <xdr:blipFill>
        <a:blip xmlns:r="http://schemas.openxmlformats.org/officeDocument/2006/relationships" r:embed="rId4"/>
        <a:stretch>
          <a:fillRect/>
        </a:stretch>
      </xdr:blipFill>
      <xdr:spPr>
        <a:xfrm>
          <a:off x="8972549" y="342900"/>
          <a:ext cx="1533526" cy="269466"/>
        </a:xfrm>
        <a:prstGeom prst="rect">
          <a:avLst/>
        </a:prstGeom>
      </xdr:spPr>
    </xdr:pic>
    <xdr:clientData/>
  </xdr:twoCellAnchor>
  <xdr:oneCellAnchor>
    <xdr:from>
      <xdr:col>6</xdr:col>
      <xdr:colOff>480060</xdr:colOff>
      <xdr:row>2</xdr:row>
      <xdr:rowOff>91440</xdr:rowOff>
    </xdr:from>
    <xdr:ext cx="2156460" cy="5844540"/>
    <xdr:sp macro="" textlink="">
      <xdr:nvSpPr>
        <xdr:cNvPr id="21" name="CuadroTexto 20">
          <a:extLst>
            <a:ext uri="{FF2B5EF4-FFF2-40B4-BE49-F238E27FC236}">
              <a16:creationId xmlns:a16="http://schemas.microsoft.com/office/drawing/2014/main" id="{00000000-0008-0000-0200-000015000000}"/>
            </a:ext>
          </a:extLst>
        </xdr:cNvPr>
        <xdr:cNvSpPr txBox="1"/>
      </xdr:nvSpPr>
      <xdr:spPr>
        <a:xfrm>
          <a:off x="11443335" y="55816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28574</xdr:rowOff>
    </xdr:from>
    <xdr:to>
      <xdr:col>0</xdr:col>
      <xdr:colOff>1763041</xdr:colOff>
      <xdr:row>2</xdr:row>
      <xdr:rowOff>76200</xdr:rowOff>
    </xdr:to>
    <xdr:pic>
      <xdr:nvPicPr>
        <xdr:cNvPr id="22" name="18 Imagen" descr="Logo CSJ RGB_0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4"/>
          <a:ext cx="1763041" cy="514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23" name="CuadroTexto 4">
          <a:extLst>
            <a:ext uri="{FF2B5EF4-FFF2-40B4-BE49-F238E27FC236}">
              <a16:creationId xmlns:a16="http://schemas.microsoft.com/office/drawing/2014/main" id="{00000000-0008-0000-0200-000017000000}"/>
            </a:ext>
          </a:extLst>
        </xdr:cNvPr>
        <xdr:cNvSpPr txBox="1"/>
      </xdr:nvSpPr>
      <xdr:spPr>
        <a:xfrm>
          <a:off x="88677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24" name="Group 8">
          <a:extLst>
            <a:ext uri="{FF2B5EF4-FFF2-40B4-BE49-F238E27FC236}">
              <a16:creationId xmlns:a16="http://schemas.microsoft.com/office/drawing/2014/main" id="{00000000-0008-0000-0200-000018000000}"/>
            </a:ext>
          </a:extLst>
        </xdr:cNvPr>
        <xdr:cNvGrpSpPr>
          <a:grpSpLocks/>
        </xdr:cNvGrpSpPr>
      </xdr:nvGrpSpPr>
      <xdr:grpSpPr bwMode="auto">
        <a:xfrm>
          <a:off x="7737476" y="447675"/>
          <a:ext cx="2886074" cy="20638"/>
          <a:chOff x="2381" y="720"/>
          <a:chExt cx="3154" cy="65"/>
        </a:xfrm>
      </xdr:grpSpPr>
      <xdr:pic>
        <xdr:nvPicPr>
          <xdr:cNvPr id="25" name="6 Imagen">
            <a:extLst>
              <a:ext uri="{FF2B5EF4-FFF2-40B4-BE49-F238E27FC236}">
                <a16:creationId xmlns:a16="http://schemas.microsoft.com/office/drawing/2014/main" id="{00000000-0008-0000-0200-000019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7 Imagen">
            <a:extLst>
              <a:ext uri="{FF2B5EF4-FFF2-40B4-BE49-F238E27FC236}">
                <a16:creationId xmlns:a16="http://schemas.microsoft.com/office/drawing/2014/main" id="{00000000-0008-0000-0200-00001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144053</xdr:rowOff>
    </xdr:to>
    <xdr:pic>
      <xdr:nvPicPr>
        <xdr:cNvPr id="27" name="Imagen 26">
          <a:extLst>
            <a:ext uri="{FF2B5EF4-FFF2-40B4-BE49-F238E27FC236}">
              <a16:creationId xmlns:a16="http://schemas.microsoft.com/office/drawing/2014/main" id="{00000000-0008-0000-0200-00001B000000}"/>
            </a:ext>
          </a:extLst>
        </xdr:cNvPr>
        <xdr:cNvPicPr>
          <a:picLocks noChangeAspect="1"/>
        </xdr:cNvPicPr>
      </xdr:nvPicPr>
      <xdr:blipFill>
        <a:blip xmlns:r="http://schemas.openxmlformats.org/officeDocument/2006/relationships" r:embed="rId4"/>
        <a:stretch>
          <a:fillRect/>
        </a:stretch>
      </xdr:blipFill>
      <xdr:spPr>
        <a:xfrm>
          <a:off x="8972549" y="342900"/>
          <a:ext cx="1533526" cy="269466"/>
        </a:xfrm>
        <a:prstGeom prst="rect">
          <a:avLst/>
        </a:prstGeom>
      </xdr:spPr>
    </xdr:pic>
    <xdr:clientData/>
  </xdr:twoCellAnchor>
  <xdr:twoCellAnchor>
    <xdr:from>
      <xdr:col>0</xdr:col>
      <xdr:colOff>0</xdr:colOff>
      <xdr:row>0</xdr:row>
      <xdr:rowOff>28574</xdr:rowOff>
    </xdr:from>
    <xdr:to>
      <xdr:col>0</xdr:col>
      <xdr:colOff>1763041</xdr:colOff>
      <xdr:row>2</xdr:row>
      <xdr:rowOff>76200</xdr:rowOff>
    </xdr:to>
    <xdr:pic>
      <xdr:nvPicPr>
        <xdr:cNvPr id="28" name="18 Imagen" descr="Logo CSJ RGB_01">
          <a:extLst>
            <a:ext uri="{FF2B5EF4-FFF2-40B4-BE49-F238E27FC236}">
              <a16:creationId xmlns:a16="http://schemas.microsoft.com/office/drawing/2014/main" id="{00000000-0008-0000-0200-00001C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4"/>
          <a:ext cx="1763041" cy="514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29" name="CuadroTexto 4">
          <a:extLst>
            <a:ext uri="{FF2B5EF4-FFF2-40B4-BE49-F238E27FC236}">
              <a16:creationId xmlns:a16="http://schemas.microsoft.com/office/drawing/2014/main" id="{00000000-0008-0000-0200-00001D000000}"/>
            </a:ext>
          </a:extLst>
        </xdr:cNvPr>
        <xdr:cNvSpPr txBox="1"/>
      </xdr:nvSpPr>
      <xdr:spPr>
        <a:xfrm>
          <a:off x="88677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30" name="Group 8">
          <a:extLst>
            <a:ext uri="{FF2B5EF4-FFF2-40B4-BE49-F238E27FC236}">
              <a16:creationId xmlns:a16="http://schemas.microsoft.com/office/drawing/2014/main" id="{00000000-0008-0000-0200-00001E000000}"/>
            </a:ext>
          </a:extLst>
        </xdr:cNvPr>
        <xdr:cNvGrpSpPr>
          <a:grpSpLocks/>
        </xdr:cNvGrpSpPr>
      </xdr:nvGrpSpPr>
      <xdr:grpSpPr bwMode="auto">
        <a:xfrm>
          <a:off x="7737476" y="447675"/>
          <a:ext cx="2886074" cy="20638"/>
          <a:chOff x="2381" y="720"/>
          <a:chExt cx="3154" cy="65"/>
        </a:xfrm>
      </xdr:grpSpPr>
      <xdr:pic>
        <xdr:nvPicPr>
          <xdr:cNvPr id="31" name="6 Imagen">
            <a:extLst>
              <a:ext uri="{FF2B5EF4-FFF2-40B4-BE49-F238E27FC236}">
                <a16:creationId xmlns:a16="http://schemas.microsoft.com/office/drawing/2014/main" id="{00000000-0008-0000-0200-00001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2" name="7 Imagen">
            <a:extLst>
              <a:ext uri="{FF2B5EF4-FFF2-40B4-BE49-F238E27FC236}">
                <a16:creationId xmlns:a16="http://schemas.microsoft.com/office/drawing/2014/main" id="{00000000-0008-0000-0200-000020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144053</xdr:rowOff>
    </xdr:to>
    <xdr:pic>
      <xdr:nvPicPr>
        <xdr:cNvPr id="33" name="Imagen 32">
          <a:extLst>
            <a:ext uri="{FF2B5EF4-FFF2-40B4-BE49-F238E27FC236}">
              <a16:creationId xmlns:a16="http://schemas.microsoft.com/office/drawing/2014/main" id="{00000000-0008-0000-0200-000021000000}"/>
            </a:ext>
          </a:extLst>
        </xdr:cNvPr>
        <xdr:cNvPicPr>
          <a:picLocks noChangeAspect="1"/>
        </xdr:cNvPicPr>
      </xdr:nvPicPr>
      <xdr:blipFill>
        <a:blip xmlns:r="http://schemas.openxmlformats.org/officeDocument/2006/relationships" r:embed="rId4"/>
        <a:stretch>
          <a:fillRect/>
        </a:stretch>
      </xdr:blipFill>
      <xdr:spPr>
        <a:xfrm>
          <a:off x="8972549" y="342900"/>
          <a:ext cx="1533526" cy="269466"/>
        </a:xfrm>
        <a:prstGeom prst="rect">
          <a:avLst/>
        </a:prstGeom>
      </xdr:spPr>
    </xdr:pic>
    <xdr:clientData/>
  </xdr:twoCellAnchor>
  <xdr:twoCellAnchor>
    <xdr:from>
      <xdr:col>0</xdr:col>
      <xdr:colOff>0</xdr:colOff>
      <xdr:row>0</xdr:row>
      <xdr:rowOff>28574</xdr:rowOff>
    </xdr:from>
    <xdr:to>
      <xdr:col>0</xdr:col>
      <xdr:colOff>1763041</xdr:colOff>
      <xdr:row>2</xdr:row>
      <xdr:rowOff>76200</xdr:rowOff>
    </xdr:to>
    <xdr:pic>
      <xdr:nvPicPr>
        <xdr:cNvPr id="34" name="18 Imagen" descr="Logo CSJ RGB_01">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4"/>
          <a:ext cx="1763041" cy="514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5" name="CuadroTexto 4">
          <a:extLst>
            <a:ext uri="{FF2B5EF4-FFF2-40B4-BE49-F238E27FC236}">
              <a16:creationId xmlns:a16="http://schemas.microsoft.com/office/drawing/2014/main" id="{00000000-0008-0000-0200-000023000000}"/>
            </a:ext>
          </a:extLst>
        </xdr:cNvPr>
        <xdr:cNvSpPr txBox="1"/>
      </xdr:nvSpPr>
      <xdr:spPr>
        <a:xfrm>
          <a:off x="88677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36" name="Group 8">
          <a:extLst>
            <a:ext uri="{FF2B5EF4-FFF2-40B4-BE49-F238E27FC236}">
              <a16:creationId xmlns:a16="http://schemas.microsoft.com/office/drawing/2014/main" id="{00000000-0008-0000-0200-000024000000}"/>
            </a:ext>
          </a:extLst>
        </xdr:cNvPr>
        <xdr:cNvGrpSpPr>
          <a:grpSpLocks/>
        </xdr:cNvGrpSpPr>
      </xdr:nvGrpSpPr>
      <xdr:grpSpPr bwMode="auto">
        <a:xfrm>
          <a:off x="7737476" y="447675"/>
          <a:ext cx="2886074" cy="20638"/>
          <a:chOff x="2381" y="720"/>
          <a:chExt cx="3154" cy="65"/>
        </a:xfrm>
      </xdr:grpSpPr>
      <xdr:pic>
        <xdr:nvPicPr>
          <xdr:cNvPr id="37" name="6 Imagen">
            <a:extLst>
              <a:ext uri="{FF2B5EF4-FFF2-40B4-BE49-F238E27FC236}">
                <a16:creationId xmlns:a16="http://schemas.microsoft.com/office/drawing/2014/main" id="{00000000-0008-0000-0200-000025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8" name="7 Imagen">
            <a:extLst>
              <a:ext uri="{FF2B5EF4-FFF2-40B4-BE49-F238E27FC236}">
                <a16:creationId xmlns:a16="http://schemas.microsoft.com/office/drawing/2014/main" id="{00000000-0008-0000-0200-00002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144053</xdr:rowOff>
    </xdr:to>
    <xdr:pic>
      <xdr:nvPicPr>
        <xdr:cNvPr id="39" name="Imagen 38">
          <a:extLst>
            <a:ext uri="{FF2B5EF4-FFF2-40B4-BE49-F238E27FC236}">
              <a16:creationId xmlns:a16="http://schemas.microsoft.com/office/drawing/2014/main" id="{00000000-0008-0000-0200-000027000000}"/>
            </a:ext>
          </a:extLst>
        </xdr:cNvPr>
        <xdr:cNvPicPr>
          <a:picLocks noChangeAspect="1"/>
        </xdr:cNvPicPr>
      </xdr:nvPicPr>
      <xdr:blipFill>
        <a:blip xmlns:r="http://schemas.openxmlformats.org/officeDocument/2006/relationships" r:embed="rId4"/>
        <a:stretch>
          <a:fillRect/>
        </a:stretch>
      </xdr:blipFill>
      <xdr:spPr>
        <a:xfrm>
          <a:off x="8972549" y="342900"/>
          <a:ext cx="1533526" cy="26946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338804</xdr:colOff>
      <xdr:row>3</xdr:row>
      <xdr:rowOff>6163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D1E6D49-D42D-4B3E-9E39-0503F822B8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5:E247"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11">
    <format dxfId="910">
      <pivotArea field="1" type="button" dataOnly="0" labelOnly="1" outline="0" axis="axisRow" fieldPosition="1"/>
    </format>
    <format dxfId="909">
      <pivotArea dataOnly="0" labelOnly="1" outline="0" fieldPosition="0">
        <references count="1">
          <reference field="0" count="1">
            <x v="0"/>
          </reference>
        </references>
      </pivotArea>
    </format>
    <format dxfId="908">
      <pivotArea dataOnly="0" labelOnly="1" outline="0" fieldPosition="0">
        <references count="1">
          <reference field="0" count="1">
            <x v="1"/>
          </reference>
        </references>
      </pivotArea>
    </format>
    <format dxfId="907">
      <pivotArea dataOnly="0" labelOnly="1" outline="0" fieldPosition="0">
        <references count="2">
          <reference field="0" count="1" selected="0">
            <x v="0"/>
          </reference>
          <reference field="1" count="5">
            <x v="0"/>
            <x v="6"/>
            <x v="7"/>
            <x v="8"/>
            <x v="9"/>
          </reference>
        </references>
      </pivotArea>
    </format>
    <format dxfId="906">
      <pivotArea dataOnly="0" labelOnly="1" outline="0" fieldPosition="0">
        <references count="2">
          <reference field="0" count="1" selected="0">
            <x v="1"/>
          </reference>
          <reference field="1" count="5">
            <x v="1"/>
            <x v="2"/>
            <x v="3"/>
            <x v="4"/>
            <x v="5"/>
          </reference>
        </references>
      </pivotArea>
    </format>
    <format dxfId="905">
      <pivotArea type="all" dataOnly="0" outline="0" fieldPosition="0"/>
    </format>
    <format dxfId="904">
      <pivotArea field="0" type="button" dataOnly="0" labelOnly="1" outline="0" axis="axisRow" fieldPosition="0"/>
    </format>
    <format dxfId="903">
      <pivotArea field="1" type="button" dataOnly="0" labelOnly="1" outline="0" axis="axisRow" fieldPosition="1"/>
    </format>
    <format dxfId="902">
      <pivotArea dataOnly="0" labelOnly="1" outline="0" fieldPosition="0">
        <references count="1">
          <reference field="0" count="0"/>
        </references>
      </pivotArea>
    </format>
    <format dxfId="901">
      <pivotArea dataOnly="0" labelOnly="1" outline="0" fieldPosition="0">
        <references count="2">
          <reference field="0" count="1" selected="0">
            <x v="0"/>
          </reference>
          <reference field="1" count="5">
            <x v="0"/>
            <x v="6"/>
            <x v="7"/>
            <x v="8"/>
            <x v="9"/>
          </reference>
        </references>
      </pivotArea>
    </format>
    <format dxfId="90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5:C245" totalsRowShown="0" headerRowDxfId="899" dataDxfId="898">
  <autoFilter ref="B235:C245"/>
  <tableColumns count="2">
    <tableColumn id="1" name="Criterios" dataDxfId="897"/>
    <tableColumn id="2" name="Subcriterios" dataDxfId="89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6" workbookViewId="0">
      <selection activeCell="F12" sqref="F12"/>
    </sheetView>
  </sheetViews>
  <sheetFormatPr baseColWidth="10" defaultColWidth="11.42578125" defaultRowHeight="15"/>
  <cols>
    <col min="1" max="1" width="28.140625" customWidth="1"/>
    <col min="2" max="2" width="18" customWidth="1"/>
    <col min="3" max="3" width="14.140625" style="68" customWidth="1"/>
    <col min="4" max="8" width="12.42578125" customWidth="1"/>
  </cols>
  <sheetData>
    <row r="1" spans="1:9" ht="42" customHeight="1">
      <c r="A1" s="246" t="s">
        <v>0</v>
      </c>
      <c r="B1" s="246"/>
      <c r="C1" s="246"/>
      <c r="D1" s="246"/>
      <c r="E1" s="246"/>
      <c r="F1" s="246"/>
    </row>
    <row r="5" spans="1:9">
      <c r="D5" s="77"/>
      <c r="E5" s="77"/>
      <c r="F5" s="77"/>
      <c r="G5" s="77"/>
      <c r="H5" s="77"/>
    </row>
    <row r="6" spans="1:9">
      <c r="D6" s="77"/>
      <c r="E6" s="77"/>
      <c r="F6" s="77"/>
      <c r="G6" s="77"/>
      <c r="H6" s="77"/>
    </row>
    <row r="7" spans="1:9" ht="33.75">
      <c r="A7" s="247" t="s">
        <v>1</v>
      </c>
      <c r="B7" s="247"/>
      <c r="C7" s="247"/>
      <c r="D7" s="247"/>
      <c r="E7" s="247"/>
      <c r="F7" s="247"/>
      <c r="G7" s="247"/>
      <c r="H7" s="247"/>
      <c r="I7" s="247"/>
    </row>
    <row r="9" spans="1:9" s="69" customFormat="1" ht="81.75" customHeight="1">
      <c r="A9" s="70" t="s">
        <v>2</v>
      </c>
      <c r="B9" s="248" t="s">
        <v>3</v>
      </c>
      <c r="C9" s="248"/>
      <c r="D9" s="248"/>
      <c r="E9" s="248"/>
      <c r="F9" s="248"/>
      <c r="G9" s="248"/>
      <c r="H9" s="248"/>
      <c r="I9" s="248"/>
    </row>
    <row r="10" spans="1:9" s="69" customFormat="1" ht="16.7" customHeight="1">
      <c r="A10" s="75"/>
      <c r="B10" s="76"/>
      <c r="C10" s="76"/>
      <c r="D10" s="75"/>
      <c r="E10" s="74"/>
    </row>
    <row r="11" spans="1:9" s="69" customFormat="1" ht="84" customHeight="1">
      <c r="A11" s="70" t="s">
        <v>4</v>
      </c>
      <c r="B11" s="71" t="s">
        <v>5</v>
      </c>
      <c r="C11" s="245" t="s">
        <v>6</v>
      </c>
      <c r="D11" s="245"/>
      <c r="E11" s="245"/>
      <c r="F11" s="245"/>
      <c r="G11" s="245"/>
      <c r="H11" s="245"/>
      <c r="I11" s="245"/>
    </row>
    <row r="12" spans="1:9" ht="32.25" customHeight="1">
      <c r="A12" s="73"/>
    </row>
    <row r="13" spans="1:9" ht="32.25" customHeight="1">
      <c r="A13" s="72" t="s">
        <v>7</v>
      </c>
      <c r="B13" s="245"/>
      <c r="C13" s="245"/>
      <c r="D13" s="245"/>
      <c r="E13" s="245"/>
      <c r="F13" s="245"/>
      <c r="G13" s="245"/>
      <c r="H13" s="245"/>
      <c r="I13" s="245"/>
    </row>
    <row r="14" spans="1:9" s="69" customFormat="1" ht="69" customHeight="1">
      <c r="A14" s="72" t="s">
        <v>9</v>
      </c>
      <c r="B14" s="245" t="s">
        <v>8</v>
      </c>
      <c r="C14" s="245"/>
      <c r="D14" s="245"/>
      <c r="E14" s="245"/>
      <c r="F14" s="245"/>
      <c r="G14" s="245"/>
      <c r="H14" s="245"/>
      <c r="I14" s="245"/>
    </row>
    <row r="15" spans="1:9" s="69" customFormat="1" ht="54" customHeight="1">
      <c r="A15" s="72" t="s">
        <v>10</v>
      </c>
      <c r="B15" s="245"/>
      <c r="C15" s="245"/>
      <c r="D15" s="245"/>
      <c r="E15" s="245"/>
      <c r="F15" s="245"/>
      <c r="G15" s="245"/>
      <c r="H15" s="245"/>
      <c r="I15" s="245"/>
    </row>
    <row r="16" spans="1:9" s="69" customFormat="1" ht="54" customHeight="1">
      <c r="A16" s="70" t="s">
        <v>11</v>
      </c>
      <c r="B16" s="245"/>
      <c r="C16" s="245"/>
      <c r="D16" s="245"/>
      <c r="E16" s="245"/>
      <c r="F16" s="245"/>
      <c r="G16" s="245"/>
      <c r="H16" s="245"/>
      <c r="I16" s="245"/>
    </row>
    <row r="18" spans="1:9" s="69" customFormat="1" ht="54.75" customHeight="1">
      <c r="A18" s="70" t="s">
        <v>12</v>
      </c>
      <c r="B18" s="244">
        <v>44326</v>
      </c>
      <c r="C18" s="244"/>
      <c r="D18" s="244"/>
      <c r="E18" s="244"/>
      <c r="F18" s="244"/>
      <c r="G18" s="244"/>
      <c r="H18" s="244"/>
      <c r="I18" s="24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95"/>
  <sheetViews>
    <sheetView topLeftCell="A22" zoomScale="78" zoomScaleNormal="78" workbookViewId="0">
      <selection activeCell="B11" sqref="B11:C11"/>
    </sheetView>
  </sheetViews>
  <sheetFormatPr baseColWidth="10" defaultColWidth="10.7109375" defaultRowHeight="15"/>
  <cols>
    <col min="1" max="1" width="47.140625" style="73" bestFit="1" customWidth="1"/>
    <col min="2" max="2" width="15.5703125" style="81" customWidth="1"/>
    <col min="3" max="3" width="39.42578125" customWidth="1"/>
    <col min="4" max="4" width="35" style="81" customWidth="1"/>
    <col min="5" max="5" width="46.5703125" customWidth="1"/>
  </cols>
  <sheetData>
    <row r="1" spans="1:8" ht="12.75" customHeight="1">
      <c r="A1" s="169"/>
      <c r="B1" s="256" t="s">
        <v>13</v>
      </c>
      <c r="C1" s="256"/>
      <c r="D1" s="256"/>
      <c r="E1" s="170"/>
      <c r="F1" s="105"/>
      <c r="G1" s="105"/>
      <c r="H1" s="105"/>
    </row>
    <row r="2" spans="1:8" ht="12.75" customHeight="1">
      <c r="A2" s="169"/>
      <c r="B2" s="256" t="s">
        <v>14</v>
      </c>
      <c r="C2" s="256"/>
      <c r="D2" s="256"/>
      <c r="E2" s="170"/>
      <c r="F2" s="105"/>
      <c r="G2" s="105"/>
      <c r="H2" s="105"/>
    </row>
    <row r="3" spans="1:8" ht="24.75" customHeight="1">
      <c r="A3" s="169"/>
      <c r="B3" s="171"/>
      <c r="C3" s="171"/>
      <c r="D3" s="171"/>
      <c r="E3" s="170"/>
      <c r="F3" s="105"/>
      <c r="G3" s="105"/>
      <c r="H3" s="105"/>
    </row>
    <row r="4" spans="1:8" ht="24.75" customHeight="1">
      <c r="A4" s="169"/>
      <c r="B4" s="171"/>
      <c r="C4" s="171"/>
      <c r="D4" s="171"/>
      <c r="E4" s="170"/>
      <c r="F4" s="105"/>
      <c r="G4" s="105"/>
      <c r="H4" s="105"/>
    </row>
    <row r="5" spans="1:8" ht="24.75" customHeight="1" thickBot="1">
      <c r="A5" s="169"/>
      <c r="B5" s="171"/>
      <c r="C5" s="171"/>
      <c r="D5" s="171"/>
      <c r="E5" s="170"/>
      <c r="F5" s="105"/>
      <c r="G5" s="105"/>
      <c r="H5" s="105"/>
    </row>
    <row r="6" spans="1:8" ht="42.75" customHeight="1" thickTop="1" thickBot="1">
      <c r="A6" s="172" t="s">
        <v>15</v>
      </c>
      <c r="B6" s="257" t="s">
        <v>460</v>
      </c>
      <c r="C6" s="258"/>
      <c r="D6" s="172" t="s">
        <v>461</v>
      </c>
      <c r="E6" s="173" t="s">
        <v>462</v>
      </c>
      <c r="F6" s="105"/>
      <c r="G6" s="105"/>
      <c r="H6" s="105"/>
    </row>
    <row r="7" spans="1:8" ht="18.75" customHeight="1" thickTop="1" thickBot="1">
      <c r="A7" s="75"/>
      <c r="B7" s="76"/>
      <c r="C7" s="76"/>
      <c r="D7" s="75"/>
      <c r="E7" s="74"/>
    </row>
    <row r="8" spans="1:8" ht="54.75" customHeight="1" thickTop="1" thickBot="1">
      <c r="A8" s="174" t="s">
        <v>16</v>
      </c>
      <c r="B8" s="259" t="s">
        <v>463</v>
      </c>
      <c r="C8" s="259"/>
      <c r="D8" s="259"/>
      <c r="E8" s="260"/>
    </row>
    <row r="9" spans="1:8" ht="20.25" customHeight="1" thickTop="1" thickBot="1">
      <c r="A9" s="81"/>
      <c r="C9" s="81"/>
      <c r="E9" s="81"/>
    </row>
    <row r="10" spans="1:8" ht="20.25" customHeight="1" thickTop="1" thickBot="1">
      <c r="A10" s="261" t="s">
        <v>17</v>
      </c>
      <c r="B10" s="263" t="s">
        <v>464</v>
      </c>
      <c r="C10" s="264"/>
      <c r="D10" s="263" t="s">
        <v>465</v>
      </c>
      <c r="E10" s="264"/>
    </row>
    <row r="11" spans="1:8" ht="144" customHeight="1" thickTop="1" thickBot="1">
      <c r="A11" s="262"/>
      <c r="B11" s="265" t="s">
        <v>466</v>
      </c>
      <c r="C11" s="266"/>
      <c r="D11" s="267" t="s">
        <v>467</v>
      </c>
      <c r="E11" s="268"/>
    </row>
    <row r="12" spans="1:8" ht="21" customHeight="1" thickTop="1">
      <c r="A12" s="175"/>
      <c r="B12" s="175"/>
      <c r="D12" s="176"/>
      <c r="E12" s="176"/>
    </row>
    <row r="13" spans="1:8" s="103" customFormat="1" ht="12.75">
      <c r="A13" s="249" t="s">
        <v>18</v>
      </c>
      <c r="B13" s="249"/>
      <c r="C13" s="249"/>
      <c r="D13" s="249"/>
      <c r="E13" s="249"/>
    </row>
    <row r="14" spans="1:8" s="103" customFormat="1" ht="12.75" customHeight="1">
      <c r="A14" s="177" t="s">
        <v>468</v>
      </c>
      <c r="B14" s="178" t="s">
        <v>19</v>
      </c>
      <c r="C14" s="179" t="s">
        <v>469</v>
      </c>
      <c r="D14" s="179" t="s">
        <v>20</v>
      </c>
      <c r="E14" s="179" t="s">
        <v>470</v>
      </c>
    </row>
    <row r="15" spans="1:8" s="103" customFormat="1" ht="68.25" customHeight="1">
      <c r="A15" s="250" t="s">
        <v>21</v>
      </c>
      <c r="B15" s="180">
        <v>1</v>
      </c>
      <c r="C15" s="181" t="s">
        <v>471</v>
      </c>
      <c r="D15" s="180">
        <v>1</v>
      </c>
      <c r="E15" s="182" t="s">
        <v>472</v>
      </c>
    </row>
    <row r="16" spans="1:8" s="103" customFormat="1" ht="68.25" customHeight="1">
      <c r="A16" s="251"/>
      <c r="B16" s="180">
        <v>2</v>
      </c>
      <c r="C16" s="181" t="s">
        <v>473</v>
      </c>
      <c r="D16" s="180">
        <v>2</v>
      </c>
      <c r="E16" s="183" t="s">
        <v>474</v>
      </c>
    </row>
    <row r="17" spans="1:5" s="103" customFormat="1" ht="68.25" customHeight="1">
      <c r="A17" s="251"/>
      <c r="B17" s="180">
        <v>3</v>
      </c>
      <c r="C17" s="184" t="s">
        <v>475</v>
      </c>
      <c r="D17" s="180">
        <v>3</v>
      </c>
      <c r="E17" s="185" t="s">
        <v>476</v>
      </c>
    </row>
    <row r="18" spans="1:5" s="103" customFormat="1" ht="68.25" customHeight="1">
      <c r="A18" s="251"/>
      <c r="B18" s="180">
        <v>4</v>
      </c>
      <c r="C18" s="181" t="s">
        <v>477</v>
      </c>
      <c r="D18" s="180">
        <v>4</v>
      </c>
      <c r="E18" s="186" t="s">
        <v>478</v>
      </c>
    </row>
    <row r="19" spans="1:5" s="103" customFormat="1" ht="51.75" customHeight="1">
      <c r="A19" s="252"/>
      <c r="B19" s="180"/>
      <c r="C19" s="181"/>
      <c r="D19" s="180"/>
      <c r="E19" s="186"/>
    </row>
    <row r="20" spans="1:5" s="103" customFormat="1" ht="60">
      <c r="A20" s="253" t="s">
        <v>22</v>
      </c>
      <c r="B20" s="180">
        <v>5</v>
      </c>
      <c r="C20" s="187" t="s">
        <v>479</v>
      </c>
      <c r="D20" s="180">
        <v>5</v>
      </c>
      <c r="E20" s="188" t="s">
        <v>480</v>
      </c>
    </row>
    <row r="21" spans="1:5" s="103" customFormat="1" ht="60">
      <c r="A21" s="254"/>
      <c r="B21" s="180">
        <v>6</v>
      </c>
      <c r="C21" s="189" t="s">
        <v>481</v>
      </c>
      <c r="D21" s="180">
        <v>6</v>
      </c>
      <c r="E21" s="190" t="s">
        <v>482</v>
      </c>
    </row>
    <row r="22" spans="1:5" s="103" customFormat="1" ht="38.25">
      <c r="A22" s="254"/>
      <c r="B22" s="180">
        <v>7</v>
      </c>
      <c r="C22" s="191" t="s">
        <v>483</v>
      </c>
      <c r="D22" s="180"/>
      <c r="E22" s="186"/>
    </row>
    <row r="23" spans="1:5" s="103" customFormat="1" ht="38.25">
      <c r="A23" s="255"/>
      <c r="B23" s="180">
        <v>8</v>
      </c>
      <c r="C23" s="192" t="s">
        <v>484</v>
      </c>
      <c r="D23" s="180"/>
      <c r="E23" s="188"/>
    </row>
    <row r="24" spans="1:5" s="103" customFormat="1" ht="49.5" customHeight="1">
      <c r="A24" s="269" t="s">
        <v>23</v>
      </c>
      <c r="B24" s="180">
        <v>9</v>
      </c>
      <c r="C24" s="181" t="s">
        <v>485</v>
      </c>
      <c r="D24" s="180">
        <v>7</v>
      </c>
      <c r="E24" s="188" t="s">
        <v>486</v>
      </c>
    </row>
    <row r="25" spans="1:5" s="103" customFormat="1" ht="69.75" customHeight="1">
      <c r="A25" s="270"/>
      <c r="B25" s="180">
        <v>10</v>
      </c>
      <c r="C25" s="181" t="s">
        <v>487</v>
      </c>
      <c r="D25" s="180">
        <v>8</v>
      </c>
      <c r="E25" s="188" t="s">
        <v>488</v>
      </c>
    </row>
    <row r="26" spans="1:5" s="103" customFormat="1" ht="62.25" customHeight="1">
      <c r="A26" s="270"/>
      <c r="B26" s="180">
        <v>11</v>
      </c>
      <c r="C26" s="181" t="s">
        <v>489</v>
      </c>
      <c r="D26" s="180">
        <v>9</v>
      </c>
      <c r="E26" s="188" t="s">
        <v>490</v>
      </c>
    </row>
    <row r="27" spans="1:5" s="103" customFormat="1" ht="52.5" customHeight="1">
      <c r="A27" s="270"/>
      <c r="B27" s="180">
        <v>12</v>
      </c>
      <c r="C27" s="181" t="s">
        <v>491</v>
      </c>
      <c r="D27" s="180">
        <v>10</v>
      </c>
      <c r="E27" s="188" t="s">
        <v>492</v>
      </c>
    </row>
    <row r="28" spans="1:5" s="103" customFormat="1" ht="52.5" customHeight="1">
      <c r="A28" s="270"/>
      <c r="B28" s="180">
        <v>13</v>
      </c>
      <c r="C28" s="181" t="s">
        <v>493</v>
      </c>
      <c r="D28" s="180">
        <v>11</v>
      </c>
      <c r="E28" s="193" t="s">
        <v>494</v>
      </c>
    </row>
    <row r="29" spans="1:5" s="103" customFormat="1" ht="52.5" customHeight="1">
      <c r="A29" s="270"/>
      <c r="B29" s="180"/>
      <c r="C29" s="181"/>
      <c r="D29" s="180">
        <v>12</v>
      </c>
      <c r="E29" s="194" t="s">
        <v>495</v>
      </c>
    </row>
    <row r="30" spans="1:5" s="103" customFormat="1" ht="52.5" customHeight="1">
      <c r="A30" s="271"/>
      <c r="B30" s="180"/>
      <c r="C30" s="181"/>
      <c r="D30" s="180">
        <v>13</v>
      </c>
      <c r="E30" s="194" t="s">
        <v>496</v>
      </c>
    </row>
    <row r="31" spans="1:5" s="103" customFormat="1" ht="64.5" customHeight="1">
      <c r="A31" s="272" t="s">
        <v>24</v>
      </c>
      <c r="B31" s="180">
        <v>14</v>
      </c>
      <c r="C31" s="181" t="s">
        <v>497</v>
      </c>
      <c r="D31" s="180">
        <v>15</v>
      </c>
      <c r="E31" s="182" t="s">
        <v>498</v>
      </c>
    </row>
    <row r="32" spans="1:5" s="103" customFormat="1" ht="51">
      <c r="A32" s="273"/>
      <c r="B32" s="180">
        <v>15</v>
      </c>
      <c r="C32" s="181" t="s">
        <v>499</v>
      </c>
      <c r="D32" s="180">
        <v>16</v>
      </c>
      <c r="E32" s="188" t="s">
        <v>500</v>
      </c>
    </row>
    <row r="33" spans="1:5" s="103" customFormat="1" ht="51">
      <c r="A33" s="273"/>
      <c r="B33" s="180">
        <v>16</v>
      </c>
      <c r="C33" s="181" t="s">
        <v>501</v>
      </c>
      <c r="D33" s="180">
        <v>17</v>
      </c>
      <c r="E33" s="188" t="s">
        <v>502</v>
      </c>
    </row>
    <row r="34" spans="1:5" s="103" customFormat="1" ht="51">
      <c r="A34" s="273"/>
      <c r="B34" s="180">
        <v>17</v>
      </c>
      <c r="C34" s="181" t="s">
        <v>503</v>
      </c>
      <c r="D34" s="180"/>
      <c r="E34" s="188"/>
    </row>
    <row r="35" spans="1:5" s="103" customFormat="1" ht="61.5" customHeight="1">
      <c r="A35" s="274"/>
      <c r="B35" s="180">
        <v>18</v>
      </c>
      <c r="C35" s="181" t="s">
        <v>504</v>
      </c>
      <c r="D35" s="195"/>
      <c r="E35" s="195"/>
    </row>
    <row r="36" spans="1:5" s="103" customFormat="1" ht="53.25" customHeight="1">
      <c r="A36" s="272" t="s">
        <v>505</v>
      </c>
      <c r="B36" s="180">
        <v>19</v>
      </c>
      <c r="C36" s="181" t="s">
        <v>506</v>
      </c>
      <c r="D36" s="180">
        <v>18</v>
      </c>
      <c r="E36" s="194" t="s">
        <v>507</v>
      </c>
    </row>
    <row r="37" spans="1:5" s="103" customFormat="1" ht="53.25" customHeight="1">
      <c r="A37" s="273"/>
      <c r="B37" s="180">
        <v>20</v>
      </c>
      <c r="C37" s="181" t="s">
        <v>508</v>
      </c>
      <c r="D37" s="180"/>
      <c r="E37" s="188"/>
    </row>
    <row r="38" spans="1:5" s="103" customFormat="1" ht="53.25" customHeight="1">
      <c r="A38" s="274"/>
      <c r="B38" s="180">
        <v>21</v>
      </c>
      <c r="C38" s="181" t="s">
        <v>509</v>
      </c>
      <c r="D38" s="180"/>
      <c r="E38" s="195"/>
    </row>
    <row r="39" spans="1:5" s="103" customFormat="1" ht="53.25" customHeight="1">
      <c r="A39" s="275" t="s">
        <v>510</v>
      </c>
      <c r="B39" s="180">
        <v>22</v>
      </c>
      <c r="C39" s="181" t="s">
        <v>511</v>
      </c>
      <c r="D39" s="180">
        <v>19</v>
      </c>
      <c r="E39" s="188" t="s">
        <v>512</v>
      </c>
    </row>
    <row r="40" spans="1:5" s="103" customFormat="1" ht="53.25" customHeight="1">
      <c r="A40" s="275"/>
      <c r="B40" s="180">
        <v>23</v>
      </c>
      <c r="C40" s="181" t="s">
        <v>513</v>
      </c>
      <c r="D40" s="180"/>
      <c r="E40" s="188"/>
    </row>
    <row r="41" spans="1:5" s="103" customFormat="1" ht="53.25" customHeight="1">
      <c r="A41" s="196" t="s">
        <v>514</v>
      </c>
      <c r="B41" s="197">
        <v>24</v>
      </c>
      <c r="C41" s="181" t="s">
        <v>515</v>
      </c>
      <c r="D41" s="180"/>
      <c r="E41" s="188"/>
    </row>
    <row r="42" spans="1:5" s="103" customFormat="1" ht="12.75">
      <c r="A42" s="249" t="s">
        <v>25</v>
      </c>
      <c r="B42" s="249"/>
      <c r="C42" s="249"/>
      <c r="D42" s="249"/>
      <c r="E42" s="249"/>
    </row>
    <row r="43" spans="1:5" s="103" customFormat="1" ht="21.75" customHeight="1">
      <c r="A43" s="198" t="s">
        <v>468</v>
      </c>
      <c r="B43" s="199" t="s">
        <v>19</v>
      </c>
      <c r="C43" s="200" t="s">
        <v>516</v>
      </c>
      <c r="D43" s="200" t="s">
        <v>20</v>
      </c>
      <c r="E43" s="200" t="s">
        <v>517</v>
      </c>
    </row>
    <row r="44" spans="1:5" s="103" customFormat="1" ht="147" customHeight="1">
      <c r="A44" s="276" t="s">
        <v>518</v>
      </c>
      <c r="B44" s="180">
        <v>1</v>
      </c>
      <c r="C44" s="184" t="s">
        <v>519</v>
      </c>
      <c r="D44" s="201">
        <v>1</v>
      </c>
      <c r="E44" s="184" t="s">
        <v>520</v>
      </c>
    </row>
    <row r="45" spans="1:5" s="103" customFormat="1" ht="62.25" customHeight="1">
      <c r="A45" s="277"/>
      <c r="B45" s="180">
        <v>2</v>
      </c>
      <c r="C45" s="184" t="s">
        <v>521</v>
      </c>
      <c r="D45" s="201">
        <v>2</v>
      </c>
      <c r="E45" s="184" t="s">
        <v>522</v>
      </c>
    </row>
    <row r="46" spans="1:5" s="103" customFormat="1" ht="62.25" customHeight="1">
      <c r="A46" s="277"/>
      <c r="B46" s="180">
        <v>3</v>
      </c>
      <c r="C46" s="184" t="s">
        <v>523</v>
      </c>
      <c r="D46" s="201">
        <v>3</v>
      </c>
      <c r="E46" s="184" t="s">
        <v>524</v>
      </c>
    </row>
    <row r="47" spans="1:5" s="103" customFormat="1" ht="62.25" customHeight="1">
      <c r="A47" s="277"/>
      <c r="B47" s="180">
        <v>4</v>
      </c>
      <c r="C47" s="184" t="s">
        <v>525</v>
      </c>
      <c r="D47" s="201">
        <v>4</v>
      </c>
      <c r="E47" s="184" t="s">
        <v>526</v>
      </c>
    </row>
    <row r="48" spans="1:5" s="103" customFormat="1" ht="62.25" customHeight="1">
      <c r="A48" s="277"/>
      <c r="B48" s="180">
        <v>5</v>
      </c>
      <c r="C48" s="184" t="s">
        <v>527</v>
      </c>
      <c r="D48" s="201">
        <v>5</v>
      </c>
      <c r="E48" s="184" t="s">
        <v>528</v>
      </c>
    </row>
    <row r="49" spans="1:5" s="103" customFormat="1" ht="62.25" customHeight="1">
      <c r="A49" s="277"/>
      <c r="B49" s="180">
        <v>6</v>
      </c>
      <c r="C49" s="184" t="s">
        <v>529</v>
      </c>
      <c r="D49" s="201">
        <v>6</v>
      </c>
      <c r="E49" s="184" t="s">
        <v>530</v>
      </c>
    </row>
    <row r="50" spans="1:5" s="103" customFormat="1" ht="62.25" customHeight="1">
      <c r="A50" s="277"/>
      <c r="B50" s="180"/>
      <c r="C50" s="184"/>
      <c r="D50" s="201">
        <v>7</v>
      </c>
      <c r="E50" s="202" t="s">
        <v>531</v>
      </c>
    </row>
    <row r="51" spans="1:5" s="103" customFormat="1" ht="62.25" customHeight="1">
      <c r="A51" s="277"/>
      <c r="B51" s="180"/>
      <c r="C51" s="184"/>
      <c r="D51" s="201">
        <v>8</v>
      </c>
      <c r="E51" s="202" t="s">
        <v>532</v>
      </c>
    </row>
    <row r="52" spans="1:5" s="103" customFormat="1" ht="62.25" customHeight="1">
      <c r="A52" s="277"/>
      <c r="B52" s="196"/>
      <c r="C52" s="203"/>
      <c r="D52" s="201">
        <v>9</v>
      </c>
      <c r="E52" s="202" t="s">
        <v>533</v>
      </c>
    </row>
    <row r="53" spans="1:5" s="103" customFormat="1" ht="62.25" customHeight="1">
      <c r="A53" s="277"/>
      <c r="B53" s="196"/>
      <c r="C53" s="203"/>
      <c r="D53" s="201">
        <v>10</v>
      </c>
      <c r="E53" s="202" t="s">
        <v>534</v>
      </c>
    </row>
    <row r="54" spans="1:5" s="103" customFormat="1" ht="62.25" customHeight="1">
      <c r="A54" s="278" t="s">
        <v>26</v>
      </c>
      <c r="B54" s="180">
        <v>7</v>
      </c>
      <c r="C54" s="204" t="s">
        <v>535</v>
      </c>
      <c r="D54" s="201">
        <v>11</v>
      </c>
      <c r="E54" s="205" t="s">
        <v>536</v>
      </c>
    </row>
    <row r="55" spans="1:5" s="103" customFormat="1" ht="62.25" customHeight="1">
      <c r="A55" s="279"/>
      <c r="B55" s="180">
        <v>8</v>
      </c>
      <c r="C55" s="206" t="s">
        <v>537</v>
      </c>
      <c r="D55" s="201">
        <v>12</v>
      </c>
      <c r="E55" s="189" t="s">
        <v>538</v>
      </c>
    </row>
    <row r="56" spans="1:5" s="145" customFormat="1" ht="45.6" customHeight="1">
      <c r="A56" s="280"/>
      <c r="B56" s="180">
        <v>9</v>
      </c>
      <c r="C56" s="207" t="s">
        <v>539</v>
      </c>
      <c r="D56" s="208"/>
      <c r="E56" s="209"/>
    </row>
    <row r="57" spans="1:5" s="103" customFormat="1" ht="67.5" customHeight="1">
      <c r="A57" s="250" t="s">
        <v>27</v>
      </c>
      <c r="B57" s="180">
        <v>10</v>
      </c>
      <c r="C57" s="184" t="s">
        <v>540</v>
      </c>
      <c r="D57" s="210">
        <v>13</v>
      </c>
      <c r="E57" s="209" t="s">
        <v>541</v>
      </c>
    </row>
    <row r="58" spans="1:5" s="103" customFormat="1" ht="67.5" customHeight="1">
      <c r="A58" s="251"/>
      <c r="B58" s="180">
        <v>11</v>
      </c>
      <c r="C58" s="184" t="s">
        <v>542</v>
      </c>
      <c r="D58" s="210">
        <v>14</v>
      </c>
      <c r="E58" s="181" t="s">
        <v>543</v>
      </c>
    </row>
    <row r="59" spans="1:5" s="103" customFormat="1" ht="67.5" customHeight="1">
      <c r="A59" s="251"/>
      <c r="B59" s="180">
        <v>12</v>
      </c>
      <c r="C59" s="184" t="s">
        <v>544</v>
      </c>
      <c r="D59" s="210">
        <v>15</v>
      </c>
      <c r="E59" s="209" t="s">
        <v>545</v>
      </c>
    </row>
    <row r="60" spans="1:5" s="103" customFormat="1" ht="63.75">
      <c r="A60" s="251"/>
      <c r="B60" s="180">
        <v>13</v>
      </c>
      <c r="C60" s="184" t="s">
        <v>546</v>
      </c>
      <c r="D60" s="210">
        <v>16</v>
      </c>
      <c r="E60" s="181" t="s">
        <v>547</v>
      </c>
    </row>
    <row r="61" spans="1:5" s="103" customFormat="1" ht="89.25">
      <c r="A61" s="251"/>
      <c r="B61" s="180">
        <v>14</v>
      </c>
      <c r="C61" s="184" t="s">
        <v>548</v>
      </c>
      <c r="D61" s="210">
        <v>17</v>
      </c>
      <c r="E61" s="209" t="s">
        <v>549</v>
      </c>
    </row>
    <row r="62" spans="1:5" s="103" customFormat="1" ht="67.5" customHeight="1">
      <c r="A62" s="251"/>
      <c r="B62" s="180">
        <v>15</v>
      </c>
      <c r="C62" s="184" t="s">
        <v>550</v>
      </c>
      <c r="D62" s="210">
        <v>18</v>
      </c>
      <c r="E62" s="209" t="s">
        <v>551</v>
      </c>
    </row>
    <row r="63" spans="1:5" s="103" customFormat="1" ht="62.25" customHeight="1">
      <c r="A63" s="252"/>
      <c r="B63" s="180">
        <v>16</v>
      </c>
      <c r="C63" s="184" t="s">
        <v>552</v>
      </c>
      <c r="D63" s="210">
        <v>19</v>
      </c>
      <c r="E63" s="209" t="s">
        <v>553</v>
      </c>
    </row>
    <row r="64" spans="1:5" s="103" customFormat="1" ht="62.25" customHeight="1">
      <c r="A64" s="269" t="s">
        <v>28</v>
      </c>
      <c r="B64" s="180">
        <v>17</v>
      </c>
      <c r="C64" s="211" t="s">
        <v>554</v>
      </c>
      <c r="D64" s="210">
        <v>20</v>
      </c>
      <c r="E64" s="187" t="s">
        <v>555</v>
      </c>
    </row>
    <row r="65" spans="1:5" s="103" customFormat="1" ht="62.25" customHeight="1">
      <c r="A65" s="270"/>
      <c r="B65" s="180">
        <v>18</v>
      </c>
      <c r="C65" s="212" t="s">
        <v>556</v>
      </c>
      <c r="D65" s="210">
        <v>21</v>
      </c>
      <c r="E65" s="187" t="s">
        <v>557</v>
      </c>
    </row>
    <row r="66" spans="1:5" s="103" customFormat="1" ht="62.25" customHeight="1">
      <c r="A66" s="271"/>
      <c r="B66" s="180">
        <v>19</v>
      </c>
      <c r="C66" s="213" t="s">
        <v>558</v>
      </c>
      <c r="D66" s="210">
        <v>22</v>
      </c>
      <c r="E66" s="187" t="s">
        <v>559</v>
      </c>
    </row>
    <row r="67" spans="1:5" s="103" customFormat="1" ht="62.25" customHeight="1">
      <c r="A67" s="269" t="s">
        <v>29</v>
      </c>
      <c r="B67" s="180">
        <v>20</v>
      </c>
      <c r="C67" s="194" t="s">
        <v>560</v>
      </c>
      <c r="D67" s="210">
        <v>23</v>
      </c>
      <c r="E67" s="97" t="s">
        <v>561</v>
      </c>
    </row>
    <row r="68" spans="1:5" s="103" customFormat="1" ht="62.25" customHeight="1">
      <c r="A68" s="270"/>
      <c r="B68" s="180">
        <v>21</v>
      </c>
      <c r="C68" s="192" t="s">
        <v>562</v>
      </c>
      <c r="D68" s="210">
        <v>24</v>
      </c>
      <c r="E68" s="214" t="s">
        <v>563</v>
      </c>
    </row>
    <row r="69" spans="1:5" s="103" customFormat="1" ht="62.25" customHeight="1">
      <c r="A69" s="270"/>
      <c r="B69" s="180">
        <v>22</v>
      </c>
      <c r="C69" s="192" t="s">
        <v>564</v>
      </c>
      <c r="D69" s="210">
        <v>25</v>
      </c>
      <c r="E69" s="192" t="s">
        <v>565</v>
      </c>
    </row>
    <row r="70" spans="1:5" s="103" customFormat="1" ht="62.25" customHeight="1">
      <c r="A70" s="270"/>
      <c r="B70" s="180">
        <v>23</v>
      </c>
      <c r="C70" s="192" t="s">
        <v>566</v>
      </c>
      <c r="D70" s="210">
        <v>26</v>
      </c>
      <c r="E70" s="97" t="s">
        <v>567</v>
      </c>
    </row>
    <row r="71" spans="1:5" s="103" customFormat="1" ht="51">
      <c r="A71" s="271"/>
      <c r="B71" s="180"/>
      <c r="C71" s="192"/>
      <c r="D71" s="215">
        <v>27</v>
      </c>
      <c r="E71" s="216" t="s">
        <v>568</v>
      </c>
    </row>
    <row r="72" spans="1:5" s="103" customFormat="1" ht="33.950000000000003" customHeight="1">
      <c r="A72" s="250" t="s">
        <v>30</v>
      </c>
      <c r="B72" s="180">
        <v>24</v>
      </c>
      <c r="C72" s="217" t="s">
        <v>569</v>
      </c>
      <c r="D72" s="215">
        <v>28</v>
      </c>
      <c r="E72" s="214" t="s">
        <v>570</v>
      </c>
    </row>
    <row r="73" spans="1:5" s="103" customFormat="1" ht="33.950000000000003" customHeight="1">
      <c r="A73" s="251"/>
      <c r="B73" s="180">
        <v>25</v>
      </c>
      <c r="C73" s="217" t="s">
        <v>571</v>
      </c>
      <c r="D73" s="215">
        <v>29</v>
      </c>
      <c r="E73" s="216" t="s">
        <v>572</v>
      </c>
    </row>
    <row r="74" spans="1:5" s="103" customFormat="1" ht="33.950000000000003" customHeight="1">
      <c r="A74" s="251"/>
      <c r="B74" s="180">
        <v>26</v>
      </c>
      <c r="C74" s="192" t="s">
        <v>573</v>
      </c>
      <c r="D74" s="215"/>
      <c r="E74" s="216"/>
    </row>
    <row r="75" spans="1:5" s="103" customFormat="1" ht="33.950000000000003" customHeight="1">
      <c r="A75" s="252"/>
      <c r="B75" s="180">
        <v>27</v>
      </c>
      <c r="C75" s="217" t="s">
        <v>574</v>
      </c>
      <c r="D75" s="215"/>
      <c r="E75" s="216"/>
    </row>
    <row r="76" spans="1:5" s="103" customFormat="1" ht="51">
      <c r="A76" s="269" t="s">
        <v>31</v>
      </c>
      <c r="B76" s="180">
        <v>28</v>
      </c>
      <c r="C76" s="192" t="s">
        <v>575</v>
      </c>
      <c r="D76" s="215">
        <v>30</v>
      </c>
      <c r="E76" s="187" t="s">
        <v>576</v>
      </c>
    </row>
    <row r="77" spans="1:5" s="103" customFormat="1" ht="63.75">
      <c r="A77" s="270"/>
      <c r="B77" s="180">
        <v>29</v>
      </c>
      <c r="C77" s="194" t="s">
        <v>577</v>
      </c>
      <c r="D77" s="215">
        <v>31</v>
      </c>
      <c r="E77" s="216" t="s">
        <v>578</v>
      </c>
    </row>
    <row r="78" spans="1:5" s="103" customFormat="1" ht="51">
      <c r="A78" s="270"/>
      <c r="B78" s="180">
        <v>30</v>
      </c>
      <c r="C78" s="194" t="s">
        <v>579</v>
      </c>
      <c r="D78" s="215">
        <v>32</v>
      </c>
      <c r="E78" s="216" t="s">
        <v>580</v>
      </c>
    </row>
    <row r="79" spans="1:5" s="103" customFormat="1" ht="51">
      <c r="A79" s="270"/>
      <c r="B79" s="180">
        <v>31</v>
      </c>
      <c r="C79" s="97" t="s">
        <v>581</v>
      </c>
      <c r="D79" s="215">
        <v>33</v>
      </c>
      <c r="E79" s="216" t="s">
        <v>582</v>
      </c>
    </row>
    <row r="80" spans="1:5" s="103" customFormat="1" ht="148.5" customHeight="1">
      <c r="A80" s="270" t="s">
        <v>32</v>
      </c>
      <c r="B80" s="180">
        <v>32</v>
      </c>
      <c r="C80" s="218" t="s">
        <v>583</v>
      </c>
      <c r="D80" s="215">
        <v>34</v>
      </c>
      <c r="E80" s="187" t="s">
        <v>584</v>
      </c>
    </row>
    <row r="81" spans="1:5" s="103" customFormat="1" ht="36">
      <c r="A81" s="270"/>
      <c r="B81" s="180"/>
      <c r="C81" s="97"/>
      <c r="D81" s="215">
        <v>35</v>
      </c>
      <c r="E81" s="219" t="s">
        <v>585</v>
      </c>
    </row>
    <row r="82" spans="1:5" s="103" customFormat="1" ht="51">
      <c r="A82" s="270"/>
      <c r="B82" s="180"/>
      <c r="C82" s="97"/>
      <c r="D82" s="215">
        <v>36</v>
      </c>
      <c r="E82" s="214" t="s">
        <v>586</v>
      </c>
    </row>
    <row r="83" spans="1:5" s="103" customFormat="1" ht="51">
      <c r="A83" s="270"/>
      <c r="B83" s="180"/>
      <c r="C83" s="220"/>
      <c r="D83" s="215">
        <v>37</v>
      </c>
      <c r="E83" s="97" t="s">
        <v>587</v>
      </c>
    </row>
    <row r="84" spans="1:5" s="103" customFormat="1" ht="25.5">
      <c r="A84" s="270"/>
      <c r="B84" s="180"/>
      <c r="C84" s="220"/>
      <c r="D84" s="215">
        <v>38</v>
      </c>
      <c r="E84" s="97" t="s">
        <v>588</v>
      </c>
    </row>
    <row r="85" spans="1:5" s="103" customFormat="1" ht="50.1" customHeight="1">
      <c r="A85" s="271"/>
      <c r="B85" s="180"/>
      <c r="C85" s="215"/>
      <c r="D85" s="215">
        <v>39</v>
      </c>
      <c r="E85" s="97" t="s">
        <v>589</v>
      </c>
    </row>
    <row r="86" spans="1:5" s="103" customFormat="1" ht="58.5" customHeight="1">
      <c r="A86" s="269" t="s">
        <v>33</v>
      </c>
      <c r="B86" s="180">
        <v>33</v>
      </c>
      <c r="C86" s="181" t="s">
        <v>590</v>
      </c>
      <c r="D86" s="215">
        <v>40</v>
      </c>
      <c r="E86" s="188" t="s">
        <v>591</v>
      </c>
    </row>
    <row r="87" spans="1:5" s="103" customFormat="1" ht="63.75">
      <c r="A87" s="270"/>
      <c r="B87" s="180">
        <v>34</v>
      </c>
      <c r="C87" s="181" t="s">
        <v>592</v>
      </c>
      <c r="D87" s="215">
        <v>41</v>
      </c>
      <c r="E87" s="188" t="s">
        <v>593</v>
      </c>
    </row>
    <row r="88" spans="1:5" s="103" customFormat="1" ht="58.5" customHeight="1">
      <c r="A88" s="270"/>
      <c r="B88" s="180">
        <v>35</v>
      </c>
      <c r="C88" s="189" t="s">
        <v>594</v>
      </c>
      <c r="D88" s="215">
        <v>42</v>
      </c>
      <c r="E88" s="221" t="s">
        <v>595</v>
      </c>
    </row>
    <row r="89" spans="1:5" s="103" customFormat="1" ht="58.5" customHeight="1">
      <c r="A89" s="270"/>
      <c r="B89" s="180">
        <v>36</v>
      </c>
      <c r="C89" s="192" t="s">
        <v>596</v>
      </c>
      <c r="D89" s="215"/>
      <c r="E89" s="187"/>
    </row>
    <row r="90" spans="1:5" s="103" customFormat="1" ht="58.5" customHeight="1">
      <c r="A90" s="270"/>
      <c r="B90" s="180"/>
      <c r="C90" s="189"/>
      <c r="D90" s="215"/>
      <c r="E90" s="192"/>
    </row>
    <row r="91" spans="1:5" s="103" customFormat="1" ht="58.5" customHeight="1" thickBot="1">
      <c r="A91" s="270"/>
      <c r="B91" s="180"/>
      <c r="C91" s="189"/>
      <c r="D91" s="215"/>
      <c r="E91" s="192"/>
    </row>
    <row r="92" spans="1:5" s="103" customFormat="1" ht="58.5" customHeight="1" thickBot="1">
      <c r="A92" s="270" t="s">
        <v>514</v>
      </c>
      <c r="B92" s="180">
        <v>37</v>
      </c>
      <c r="C92" s="96" t="s">
        <v>597</v>
      </c>
      <c r="D92" s="215">
        <v>43</v>
      </c>
      <c r="E92" s="222" t="s">
        <v>598</v>
      </c>
    </row>
    <row r="93" spans="1:5" s="103" customFormat="1" ht="58.5" customHeight="1">
      <c r="A93" s="270"/>
      <c r="B93" s="180">
        <v>38</v>
      </c>
      <c r="C93" s="96" t="s">
        <v>599</v>
      </c>
      <c r="D93" s="215">
        <v>44</v>
      </c>
      <c r="E93" s="218" t="s">
        <v>600</v>
      </c>
    </row>
    <row r="94" spans="1:5" s="103" customFormat="1" ht="58.5" customHeight="1">
      <c r="A94" s="270"/>
      <c r="B94" s="180"/>
      <c r="C94" s="96"/>
      <c r="D94" s="215">
        <v>45</v>
      </c>
      <c r="E94" s="98" t="s">
        <v>601</v>
      </c>
    </row>
    <row r="95" spans="1:5" s="103" customFormat="1" ht="51" customHeight="1">
      <c r="A95" s="271"/>
      <c r="B95" s="195"/>
      <c r="C95" s="195"/>
      <c r="D95" s="215">
        <v>46</v>
      </c>
      <c r="E95" s="98" t="s">
        <v>602</v>
      </c>
    </row>
  </sheetData>
  <mergeCells count="27">
    <mergeCell ref="A92:A95"/>
    <mergeCell ref="A54:A56"/>
    <mergeCell ref="A57:A63"/>
    <mergeCell ref="A64:A66"/>
    <mergeCell ref="A67:A71"/>
    <mergeCell ref="A72:A75"/>
    <mergeCell ref="A24:A30"/>
    <mergeCell ref="A31:A35"/>
    <mergeCell ref="A76:A79"/>
    <mergeCell ref="A80:A85"/>
    <mergeCell ref="A86:A91"/>
    <mergeCell ref="A36:A38"/>
    <mergeCell ref="A39:A40"/>
    <mergeCell ref="A42:E42"/>
    <mergeCell ref="A44:A53"/>
    <mergeCell ref="A13:E13"/>
    <mergeCell ref="A15:A19"/>
    <mergeCell ref="A20:A23"/>
    <mergeCell ref="B1:D1"/>
    <mergeCell ref="B2:D2"/>
    <mergeCell ref="B6:C6"/>
    <mergeCell ref="B8:E8"/>
    <mergeCell ref="A10:A11"/>
    <mergeCell ref="B10:C10"/>
    <mergeCell ref="D10:E10"/>
    <mergeCell ref="B11:C11"/>
    <mergeCell ref="D11:E1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40"/>
  <sheetViews>
    <sheetView topLeftCell="D1" zoomScale="120" zoomScaleNormal="120" workbookViewId="0">
      <selection activeCell="F32" sqref="F32"/>
    </sheetView>
  </sheetViews>
  <sheetFormatPr baseColWidth="10" defaultColWidth="10.7109375" defaultRowHeight="14.25"/>
  <cols>
    <col min="1" max="1" width="52.140625" style="241" customWidth="1"/>
    <col min="2" max="2" width="13.140625" style="242" customWidth="1"/>
    <col min="3" max="3" width="14.42578125" style="243" customWidth="1"/>
    <col min="4" max="4" width="15.5703125" style="243" customWidth="1"/>
    <col min="5" max="5" width="20.28515625" style="243" customWidth="1"/>
    <col min="6" max="6" width="48.85546875" style="241" customWidth="1"/>
    <col min="7" max="16384" width="10.7109375" style="69"/>
  </cols>
  <sheetData>
    <row r="1" spans="1:6" ht="22.5" customHeight="1">
      <c r="A1" s="281" t="s">
        <v>13</v>
      </c>
      <c r="B1" s="281"/>
      <c r="C1" s="281"/>
      <c r="D1" s="281"/>
      <c r="E1" s="281"/>
      <c r="F1" s="281"/>
    </row>
    <row r="2" spans="1:6">
      <c r="A2" s="282" t="s">
        <v>34</v>
      </c>
      <c r="B2" s="282"/>
      <c r="C2" s="282"/>
      <c r="D2" s="282"/>
      <c r="E2" s="282"/>
      <c r="F2" s="282"/>
    </row>
    <row r="3" spans="1:6">
      <c r="A3" s="228"/>
      <c r="B3" s="228"/>
      <c r="C3" s="228"/>
      <c r="D3" s="228"/>
      <c r="E3" s="228"/>
      <c r="F3" s="228"/>
    </row>
    <row r="4" spans="1:6" ht="15">
      <c r="A4" s="283" t="s">
        <v>35</v>
      </c>
      <c r="B4" s="284"/>
      <c r="C4" s="284"/>
      <c r="D4" s="284"/>
      <c r="E4" s="284"/>
      <c r="F4" s="285"/>
    </row>
    <row r="5" spans="1:6" ht="28.5" customHeight="1">
      <c r="A5" s="286" t="s">
        <v>36</v>
      </c>
      <c r="B5" s="288" t="s">
        <v>37</v>
      </c>
      <c r="C5" s="289"/>
      <c r="D5" s="289"/>
      <c r="E5" s="290"/>
      <c r="F5" s="291" t="s">
        <v>38</v>
      </c>
    </row>
    <row r="6" spans="1:6" ht="15">
      <c r="A6" s="287"/>
      <c r="B6" s="229" t="s">
        <v>39</v>
      </c>
      <c r="C6" s="230" t="s">
        <v>40</v>
      </c>
      <c r="D6" s="230" t="s">
        <v>41</v>
      </c>
      <c r="E6" s="230" t="s">
        <v>42</v>
      </c>
      <c r="F6" s="292"/>
    </row>
    <row r="7" spans="1:6" ht="28.5">
      <c r="A7" s="231" t="s">
        <v>603</v>
      </c>
      <c r="B7" s="232" t="s">
        <v>604</v>
      </c>
      <c r="C7" s="232" t="s">
        <v>605</v>
      </c>
      <c r="D7" s="232" t="s">
        <v>606</v>
      </c>
      <c r="E7" s="232" t="s">
        <v>607</v>
      </c>
      <c r="F7" s="231" t="s">
        <v>671</v>
      </c>
    </row>
    <row r="8" spans="1:6">
      <c r="A8" s="231" t="s">
        <v>609</v>
      </c>
      <c r="B8" s="232"/>
      <c r="C8" s="232">
        <v>6.7</v>
      </c>
      <c r="D8" s="232"/>
      <c r="E8" s="232"/>
      <c r="F8" s="231" t="s">
        <v>608</v>
      </c>
    </row>
    <row r="9" spans="1:6" ht="28.5">
      <c r="A9" s="231" t="s">
        <v>610</v>
      </c>
      <c r="B9" s="232">
        <v>22</v>
      </c>
      <c r="C9" s="232">
        <v>19</v>
      </c>
      <c r="D9" s="232"/>
      <c r="E9" s="232">
        <v>1.4</v>
      </c>
      <c r="F9" s="231" t="s">
        <v>608</v>
      </c>
    </row>
    <row r="10" spans="1:6" ht="28.5">
      <c r="A10" s="231" t="s">
        <v>611</v>
      </c>
      <c r="B10" s="232"/>
      <c r="C10" s="232" t="s">
        <v>612</v>
      </c>
      <c r="D10" s="232"/>
      <c r="E10" s="232">
        <v>1.6</v>
      </c>
      <c r="F10" s="231" t="s">
        <v>608</v>
      </c>
    </row>
    <row r="11" spans="1:6" ht="42.75">
      <c r="A11" s="231" t="s">
        <v>613</v>
      </c>
      <c r="B11" s="232">
        <v>7.8</v>
      </c>
      <c r="C11" s="232">
        <v>3</v>
      </c>
      <c r="D11" s="232">
        <v>2.11</v>
      </c>
      <c r="E11" s="232"/>
      <c r="F11" s="231" t="s">
        <v>671</v>
      </c>
    </row>
    <row r="12" spans="1:6" ht="28.5">
      <c r="A12" s="231" t="s">
        <v>614</v>
      </c>
      <c r="B12" s="232">
        <v>22</v>
      </c>
      <c r="C12" s="232">
        <v>19</v>
      </c>
      <c r="D12" s="232"/>
      <c r="E12" s="232">
        <v>1.4</v>
      </c>
      <c r="F12" s="231" t="s">
        <v>608</v>
      </c>
    </row>
    <row r="13" spans="1:6" ht="28.5">
      <c r="A13" s="231" t="s">
        <v>615</v>
      </c>
      <c r="B13" s="232"/>
      <c r="C13" s="232" t="s">
        <v>616</v>
      </c>
      <c r="D13" s="232" t="s">
        <v>617</v>
      </c>
      <c r="E13" s="232"/>
      <c r="F13" s="231" t="s">
        <v>671</v>
      </c>
    </row>
    <row r="14" spans="1:6" ht="28.5">
      <c r="A14" s="231" t="s">
        <v>618</v>
      </c>
      <c r="B14" s="232"/>
      <c r="C14" s="232"/>
      <c r="D14" s="232" t="s">
        <v>619</v>
      </c>
      <c r="E14" s="232" t="s">
        <v>620</v>
      </c>
      <c r="F14" s="231" t="s">
        <v>671</v>
      </c>
    </row>
    <row r="15" spans="1:6" ht="28.5">
      <c r="A15" s="231" t="s">
        <v>672</v>
      </c>
      <c r="B15" s="232"/>
      <c r="C15" s="232">
        <v>1.3</v>
      </c>
      <c r="D15" s="232"/>
      <c r="E15" s="232">
        <v>13</v>
      </c>
      <c r="F15" s="231" t="s">
        <v>608</v>
      </c>
    </row>
    <row r="16" spans="1:6" ht="42.75">
      <c r="A16" s="231" t="s">
        <v>621</v>
      </c>
      <c r="B16" s="232"/>
      <c r="C16" s="232">
        <v>1.3</v>
      </c>
      <c r="D16" s="232"/>
      <c r="E16" s="232">
        <v>13</v>
      </c>
      <c r="F16" s="231" t="s">
        <v>608</v>
      </c>
    </row>
    <row r="17" spans="1:6" ht="42.75">
      <c r="A17" s="231" t="s">
        <v>622</v>
      </c>
      <c r="B17" s="232"/>
      <c r="C17" s="232">
        <v>1</v>
      </c>
      <c r="D17" s="232"/>
      <c r="E17" s="232">
        <v>1</v>
      </c>
      <c r="F17" s="231" t="s">
        <v>608</v>
      </c>
    </row>
    <row r="18" spans="1:6" ht="28.5">
      <c r="A18" s="231" t="s">
        <v>623</v>
      </c>
      <c r="B18" s="232"/>
      <c r="C18" s="232">
        <v>1</v>
      </c>
      <c r="D18" s="232"/>
      <c r="E18" s="232">
        <v>1</v>
      </c>
      <c r="F18" s="231" t="s">
        <v>608</v>
      </c>
    </row>
    <row r="19" spans="1:6" ht="28.5">
      <c r="A19" s="231" t="s">
        <v>624</v>
      </c>
      <c r="B19" s="232"/>
      <c r="C19" s="232"/>
      <c r="D19" s="232"/>
      <c r="E19" s="232">
        <v>42</v>
      </c>
      <c r="F19" s="231" t="s">
        <v>608</v>
      </c>
    </row>
    <row r="20" spans="1:6" ht="28.5">
      <c r="A20" s="231" t="s">
        <v>625</v>
      </c>
      <c r="B20" s="232">
        <v>19</v>
      </c>
      <c r="C20" s="232">
        <v>2</v>
      </c>
      <c r="D20" s="232">
        <v>13</v>
      </c>
      <c r="E20" s="232">
        <v>22</v>
      </c>
      <c r="F20" s="231" t="s">
        <v>671</v>
      </c>
    </row>
    <row r="21" spans="1:6" ht="28.5">
      <c r="A21" s="231" t="s">
        <v>626</v>
      </c>
      <c r="B21" s="232"/>
      <c r="C21" s="232">
        <v>1.3</v>
      </c>
      <c r="D21" s="232"/>
      <c r="E21" s="232">
        <v>13</v>
      </c>
      <c r="F21" s="231" t="s">
        <v>608</v>
      </c>
    </row>
    <row r="22" spans="1:6" ht="42.75">
      <c r="A22" s="231" t="s">
        <v>627</v>
      </c>
      <c r="B22" s="232"/>
      <c r="C22" s="232" t="s">
        <v>628</v>
      </c>
      <c r="D22" s="232"/>
      <c r="E22" s="232" t="s">
        <v>629</v>
      </c>
      <c r="F22" s="231" t="s">
        <v>608</v>
      </c>
    </row>
    <row r="23" spans="1:6" ht="28.5">
      <c r="A23" s="231" t="s">
        <v>630</v>
      </c>
      <c r="B23" s="232"/>
      <c r="C23" s="232" t="s">
        <v>631</v>
      </c>
      <c r="D23" s="232"/>
      <c r="E23" s="232"/>
      <c r="F23" s="231" t="s">
        <v>608</v>
      </c>
    </row>
    <row r="24" spans="1:6" ht="28.5">
      <c r="A24" s="231" t="s">
        <v>632</v>
      </c>
      <c r="B24" s="232">
        <v>4.12</v>
      </c>
      <c r="C24" s="232" t="s">
        <v>616</v>
      </c>
      <c r="D24" s="232" t="s">
        <v>617</v>
      </c>
      <c r="E24" s="232"/>
      <c r="F24" s="231" t="s">
        <v>608</v>
      </c>
    </row>
    <row r="25" spans="1:6" ht="42.75">
      <c r="A25" s="233" t="s">
        <v>633</v>
      </c>
      <c r="B25" s="232" t="s">
        <v>634</v>
      </c>
      <c r="C25" s="232" t="s">
        <v>635</v>
      </c>
      <c r="D25" s="232" t="s">
        <v>636</v>
      </c>
      <c r="E25" s="232" t="s">
        <v>637</v>
      </c>
      <c r="F25" s="231" t="s">
        <v>671</v>
      </c>
    </row>
    <row r="26" spans="1:6" ht="28.5">
      <c r="A26" s="234" t="s">
        <v>638</v>
      </c>
      <c r="B26" s="232" t="s">
        <v>639</v>
      </c>
      <c r="C26" s="232" t="s">
        <v>640</v>
      </c>
      <c r="D26" s="232" t="s">
        <v>641</v>
      </c>
      <c r="E26" s="232" t="s">
        <v>642</v>
      </c>
      <c r="F26" s="231" t="s">
        <v>671</v>
      </c>
    </row>
    <row r="27" spans="1:6" ht="42.75">
      <c r="A27" s="235" t="s">
        <v>643</v>
      </c>
      <c r="B27" s="236"/>
      <c r="C27" s="236"/>
      <c r="D27" s="236" t="s">
        <v>644</v>
      </c>
      <c r="E27" s="236">
        <v>9</v>
      </c>
      <c r="F27" s="231" t="s">
        <v>608</v>
      </c>
    </row>
    <row r="28" spans="1:6" ht="28.5">
      <c r="A28" s="231" t="s">
        <v>645</v>
      </c>
      <c r="B28" s="236">
        <v>3</v>
      </c>
      <c r="C28" s="236"/>
      <c r="D28" s="236"/>
      <c r="E28" s="236"/>
      <c r="F28" s="231" t="s">
        <v>671</v>
      </c>
    </row>
    <row r="29" spans="1:6" ht="57">
      <c r="A29" s="235" t="s">
        <v>646</v>
      </c>
      <c r="B29" s="236">
        <v>2</v>
      </c>
      <c r="C29" s="236">
        <v>12</v>
      </c>
      <c r="D29" s="236" t="s">
        <v>644</v>
      </c>
      <c r="E29" s="236">
        <v>9</v>
      </c>
      <c r="F29" s="231" t="s">
        <v>608</v>
      </c>
    </row>
    <row r="30" spans="1:6" ht="42.75">
      <c r="A30" s="231" t="s">
        <v>647</v>
      </c>
      <c r="B30" s="236">
        <v>1.4</v>
      </c>
      <c r="C30" s="236"/>
      <c r="D30" s="236"/>
      <c r="E30" s="236"/>
      <c r="F30" s="231" t="s">
        <v>608</v>
      </c>
    </row>
    <row r="31" spans="1:6" ht="28.5">
      <c r="A31" s="235" t="s">
        <v>648</v>
      </c>
      <c r="B31" s="236"/>
      <c r="C31" s="236">
        <v>13</v>
      </c>
      <c r="D31" s="236">
        <v>17</v>
      </c>
      <c r="E31" s="236"/>
      <c r="F31" s="231" t="s">
        <v>608</v>
      </c>
    </row>
    <row r="32" spans="1:6" ht="57">
      <c r="A32" s="233" t="s">
        <v>649</v>
      </c>
      <c r="B32" s="236">
        <v>2</v>
      </c>
      <c r="C32" s="236">
        <v>13</v>
      </c>
      <c r="D32" s="236" t="s">
        <v>650</v>
      </c>
      <c r="E32" s="236">
        <v>9</v>
      </c>
      <c r="F32" s="231" t="s">
        <v>608</v>
      </c>
    </row>
    <row r="33" spans="1:6" ht="42.75">
      <c r="A33" s="231" t="s">
        <v>651</v>
      </c>
      <c r="B33" s="236">
        <v>21</v>
      </c>
      <c r="C33" s="236"/>
      <c r="D33" s="237">
        <v>35</v>
      </c>
      <c r="E33" s="237">
        <v>34.35</v>
      </c>
      <c r="F33" s="231" t="s">
        <v>671</v>
      </c>
    </row>
    <row r="34" spans="1:6" ht="57">
      <c r="A34" s="231" t="s">
        <v>652</v>
      </c>
      <c r="B34" s="236"/>
      <c r="C34" s="236"/>
      <c r="D34" s="236">
        <v>24.32</v>
      </c>
      <c r="E34" s="236"/>
      <c r="F34" s="231" t="s">
        <v>608</v>
      </c>
    </row>
    <row r="35" spans="1:6" ht="28.5">
      <c r="A35" s="231" t="s">
        <v>673</v>
      </c>
      <c r="B35" s="236">
        <v>21</v>
      </c>
      <c r="C35" s="236"/>
      <c r="D35" s="236"/>
      <c r="E35" s="236">
        <v>34</v>
      </c>
      <c r="F35" s="231" t="s">
        <v>608</v>
      </c>
    </row>
    <row r="36" spans="1:6">
      <c r="A36" s="235" t="s">
        <v>653</v>
      </c>
      <c r="B36" s="236">
        <v>1.4</v>
      </c>
      <c r="C36" s="236"/>
      <c r="D36" s="236">
        <v>16.170000000000002</v>
      </c>
      <c r="E36" s="236">
        <v>22</v>
      </c>
      <c r="F36" s="231" t="s">
        <v>608</v>
      </c>
    </row>
    <row r="37" spans="1:6" ht="57">
      <c r="A37" s="231" t="s">
        <v>674</v>
      </c>
      <c r="B37" s="237"/>
      <c r="C37" s="237"/>
      <c r="D37" s="237">
        <v>30</v>
      </c>
      <c r="E37" s="237">
        <v>30</v>
      </c>
      <c r="F37" s="231" t="s">
        <v>608</v>
      </c>
    </row>
    <row r="38" spans="1:6">
      <c r="A38" s="231" t="s">
        <v>654</v>
      </c>
      <c r="B38" s="232" t="s">
        <v>655</v>
      </c>
      <c r="C38" s="232">
        <v>11.12</v>
      </c>
      <c r="D38" s="238">
        <v>11.12</v>
      </c>
      <c r="E38" s="238" t="s">
        <v>656</v>
      </c>
      <c r="F38" s="239" t="s">
        <v>115</v>
      </c>
    </row>
    <row r="39" spans="1:6" ht="57">
      <c r="A39" s="240" t="s">
        <v>657</v>
      </c>
      <c r="B39" s="232" t="s">
        <v>658</v>
      </c>
      <c r="C39" s="232" t="s">
        <v>659</v>
      </c>
      <c r="D39" s="232">
        <v>11.12</v>
      </c>
      <c r="E39" s="232" t="s">
        <v>656</v>
      </c>
      <c r="F39" s="239" t="s">
        <v>115</v>
      </c>
    </row>
    <row r="40" spans="1:6" ht="28.5">
      <c r="A40" s="240" t="s">
        <v>675</v>
      </c>
      <c r="B40" s="232">
        <v>7.8</v>
      </c>
      <c r="C40" s="232"/>
      <c r="D40" s="232"/>
      <c r="E40" s="232" t="s">
        <v>656</v>
      </c>
      <c r="F40" s="239" t="s">
        <v>608</v>
      </c>
    </row>
  </sheetData>
  <mergeCells count="6">
    <mergeCell ref="A1:F1"/>
    <mergeCell ref="A2:F2"/>
    <mergeCell ref="A4:F4"/>
    <mergeCell ref="A5:A6"/>
    <mergeCell ref="B5:E5"/>
    <mergeCell ref="F5:F6"/>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52" zoomScale="112" zoomScaleNormal="112" workbookViewId="0">
      <selection activeCell="E22" sqref="E22:F22"/>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7" t="s">
        <v>43</v>
      </c>
      <c r="C2" s="298"/>
      <c r="D2" s="298"/>
      <c r="E2" s="298"/>
      <c r="F2" s="298"/>
      <c r="G2" s="298"/>
      <c r="H2" s="299"/>
    </row>
    <row r="3" spans="2:8" ht="16.5">
      <c r="B3" s="300" t="s">
        <v>44</v>
      </c>
      <c r="C3" s="301"/>
      <c r="D3" s="301"/>
      <c r="E3" s="301"/>
      <c r="F3" s="301"/>
      <c r="G3" s="301"/>
      <c r="H3" s="302"/>
    </row>
    <row r="4" spans="2:8" ht="88.5" customHeight="1">
      <c r="B4" s="303" t="s">
        <v>45</v>
      </c>
      <c r="C4" s="304"/>
      <c r="D4" s="304"/>
      <c r="E4" s="304"/>
      <c r="F4" s="304"/>
      <c r="G4" s="304"/>
      <c r="H4" s="305"/>
    </row>
    <row r="5" spans="2:8" ht="16.5">
      <c r="B5" s="7"/>
      <c r="C5" s="8"/>
      <c r="D5" s="8"/>
      <c r="E5" s="8"/>
      <c r="F5" s="8"/>
      <c r="G5" s="8"/>
      <c r="H5" s="9"/>
    </row>
    <row r="6" spans="2:8" ht="16.5" customHeight="1">
      <c r="B6" s="306" t="s">
        <v>46</v>
      </c>
      <c r="C6" s="307"/>
      <c r="D6" s="307"/>
      <c r="E6" s="307"/>
      <c r="F6" s="307"/>
      <c r="G6" s="307"/>
      <c r="H6" s="308"/>
    </row>
    <row r="7" spans="2:8" ht="44.25" customHeight="1">
      <c r="B7" s="306"/>
      <c r="C7" s="307"/>
      <c r="D7" s="307"/>
      <c r="E7" s="307"/>
      <c r="F7" s="307"/>
      <c r="G7" s="307"/>
      <c r="H7" s="308"/>
    </row>
    <row r="8" spans="2:8" ht="15.75" thickBot="1">
      <c r="B8" s="10"/>
      <c r="C8" s="11"/>
      <c r="D8" s="12"/>
      <c r="E8" s="13"/>
      <c r="F8" s="13"/>
      <c r="G8" s="14"/>
      <c r="H8" s="15"/>
    </row>
    <row r="9" spans="2:8">
      <c r="B9" s="10"/>
      <c r="C9" s="293" t="s">
        <v>47</v>
      </c>
      <c r="D9" s="294"/>
      <c r="E9" s="295" t="s">
        <v>48</v>
      </c>
      <c r="F9" s="296"/>
      <c r="G9" s="11"/>
      <c r="H9" s="15"/>
    </row>
    <row r="10" spans="2:8" ht="35.25" customHeight="1">
      <c r="B10" s="10"/>
      <c r="C10" s="309" t="s">
        <v>49</v>
      </c>
      <c r="D10" s="310"/>
      <c r="E10" s="311" t="s">
        <v>50</v>
      </c>
      <c r="F10" s="312"/>
      <c r="G10" s="11"/>
      <c r="H10" s="15"/>
    </row>
    <row r="11" spans="2:8" ht="17.25" customHeight="1">
      <c r="B11" s="10"/>
      <c r="C11" s="309" t="s">
        <v>51</v>
      </c>
      <c r="D11" s="310"/>
      <c r="E11" s="311" t="s">
        <v>52</v>
      </c>
      <c r="F11" s="312"/>
      <c r="G11" s="11"/>
      <c r="H11" s="15"/>
    </row>
    <row r="12" spans="2:8" ht="19.5" customHeight="1">
      <c r="B12" s="10"/>
      <c r="C12" s="309" t="s">
        <v>53</v>
      </c>
      <c r="D12" s="310"/>
      <c r="E12" s="311" t="s">
        <v>54</v>
      </c>
      <c r="F12" s="312"/>
      <c r="G12" s="11"/>
      <c r="H12" s="15"/>
    </row>
    <row r="13" spans="2:8" ht="27" customHeight="1">
      <c r="B13" s="10"/>
      <c r="C13" s="309" t="s">
        <v>55</v>
      </c>
      <c r="D13" s="310"/>
      <c r="E13" s="311" t="s">
        <v>56</v>
      </c>
      <c r="F13" s="312"/>
      <c r="G13" s="11"/>
      <c r="H13" s="15"/>
    </row>
    <row r="14" spans="2:8" ht="34.5" customHeight="1">
      <c r="B14" s="10"/>
      <c r="C14" s="313" t="s">
        <v>57</v>
      </c>
      <c r="D14" s="314"/>
      <c r="E14" s="315" t="s">
        <v>58</v>
      </c>
      <c r="F14" s="316"/>
      <c r="G14" s="11"/>
      <c r="H14" s="15"/>
    </row>
    <row r="15" spans="2:8" ht="27.75" customHeight="1">
      <c r="B15" s="10"/>
      <c r="C15" s="313" t="s">
        <v>59</v>
      </c>
      <c r="D15" s="314"/>
      <c r="E15" s="315" t="s">
        <v>60</v>
      </c>
      <c r="F15" s="316"/>
      <c r="G15" s="11"/>
      <c r="H15" s="15"/>
    </row>
    <row r="16" spans="2:8" ht="28.5" customHeight="1">
      <c r="B16" s="10"/>
      <c r="C16" s="313" t="s">
        <v>61</v>
      </c>
      <c r="D16" s="314"/>
      <c r="E16" s="315" t="s">
        <v>62</v>
      </c>
      <c r="F16" s="316"/>
      <c r="G16" s="11"/>
      <c r="H16" s="15"/>
    </row>
    <row r="17" spans="2:8" ht="72.75" customHeight="1">
      <c r="B17" s="10"/>
      <c r="C17" s="313" t="s">
        <v>63</v>
      </c>
      <c r="D17" s="314"/>
      <c r="E17" s="315" t="s">
        <v>64</v>
      </c>
      <c r="F17" s="316"/>
      <c r="G17" s="11"/>
      <c r="H17" s="15"/>
    </row>
    <row r="18" spans="2:8" ht="64.5" customHeight="1">
      <c r="B18" s="10"/>
      <c r="C18" s="313" t="s">
        <v>65</v>
      </c>
      <c r="D18" s="314"/>
      <c r="E18" s="315" t="s">
        <v>66</v>
      </c>
      <c r="F18" s="316"/>
      <c r="G18" s="11"/>
      <c r="H18" s="15"/>
    </row>
    <row r="19" spans="2:8" ht="71.25" customHeight="1">
      <c r="B19" s="10"/>
      <c r="C19" s="313" t="s">
        <v>67</v>
      </c>
      <c r="D19" s="314"/>
      <c r="E19" s="315" t="s">
        <v>68</v>
      </c>
      <c r="F19" s="316"/>
      <c r="G19" s="11"/>
      <c r="H19" s="15"/>
    </row>
    <row r="20" spans="2:8" ht="55.5" customHeight="1">
      <c r="B20" s="10"/>
      <c r="C20" s="317" t="s">
        <v>69</v>
      </c>
      <c r="D20" s="318"/>
      <c r="E20" s="315" t="s">
        <v>70</v>
      </c>
      <c r="F20" s="316"/>
      <c r="G20" s="11"/>
      <c r="H20" s="15"/>
    </row>
    <row r="21" spans="2:8" ht="42" customHeight="1">
      <c r="B21" s="10"/>
      <c r="C21" s="317" t="s">
        <v>71</v>
      </c>
      <c r="D21" s="318"/>
      <c r="E21" s="315" t="s">
        <v>72</v>
      </c>
      <c r="F21" s="316"/>
      <c r="G21" s="11"/>
      <c r="H21" s="15"/>
    </row>
    <row r="22" spans="2:8" ht="59.25" customHeight="1">
      <c r="B22" s="10"/>
      <c r="C22" s="317" t="s">
        <v>73</v>
      </c>
      <c r="D22" s="318"/>
      <c r="E22" s="315" t="s">
        <v>74</v>
      </c>
      <c r="F22" s="316"/>
      <c r="G22" s="11"/>
      <c r="H22" s="15"/>
    </row>
    <row r="23" spans="2:8" ht="23.25" customHeight="1">
      <c r="B23" s="10"/>
      <c r="C23" s="317" t="s">
        <v>75</v>
      </c>
      <c r="D23" s="318"/>
      <c r="E23" s="315" t="s">
        <v>76</v>
      </c>
      <c r="F23" s="316"/>
      <c r="G23" s="11"/>
      <c r="H23" s="15"/>
    </row>
    <row r="24" spans="2:8" ht="30.75" customHeight="1">
      <c r="B24" s="10"/>
      <c r="C24" s="317" t="s">
        <v>77</v>
      </c>
      <c r="D24" s="318"/>
      <c r="E24" s="315" t="s">
        <v>78</v>
      </c>
      <c r="F24" s="316"/>
      <c r="G24" s="11"/>
      <c r="H24" s="15"/>
    </row>
    <row r="25" spans="2:8" ht="33" customHeight="1">
      <c r="B25" s="10"/>
      <c r="C25" s="317" t="s">
        <v>79</v>
      </c>
      <c r="D25" s="318"/>
      <c r="E25" s="315" t="s">
        <v>80</v>
      </c>
      <c r="F25" s="316"/>
      <c r="G25" s="11"/>
      <c r="H25" s="15"/>
    </row>
    <row r="26" spans="2:8" ht="30" customHeight="1">
      <c r="B26" s="10"/>
      <c r="C26" s="317" t="s">
        <v>81</v>
      </c>
      <c r="D26" s="318"/>
      <c r="E26" s="315" t="s">
        <v>82</v>
      </c>
      <c r="F26" s="316"/>
      <c r="G26" s="11"/>
      <c r="H26" s="15"/>
    </row>
    <row r="27" spans="2:8" ht="35.25" customHeight="1">
      <c r="B27" s="10"/>
      <c r="C27" s="317" t="s">
        <v>83</v>
      </c>
      <c r="D27" s="318"/>
      <c r="E27" s="315" t="s">
        <v>84</v>
      </c>
      <c r="F27" s="316"/>
      <c r="G27" s="11"/>
      <c r="H27" s="15"/>
    </row>
    <row r="28" spans="2:8" ht="31.5" customHeight="1">
      <c r="B28" s="10"/>
      <c r="C28" s="317" t="s">
        <v>85</v>
      </c>
      <c r="D28" s="318"/>
      <c r="E28" s="315" t="s">
        <v>86</v>
      </c>
      <c r="F28" s="316"/>
      <c r="G28" s="11"/>
      <c r="H28" s="15"/>
    </row>
    <row r="29" spans="2:8" ht="35.25" customHeight="1">
      <c r="B29" s="10"/>
      <c r="C29" s="317" t="s">
        <v>87</v>
      </c>
      <c r="D29" s="318"/>
      <c r="E29" s="315" t="s">
        <v>88</v>
      </c>
      <c r="F29" s="316"/>
      <c r="G29" s="11"/>
      <c r="H29" s="15"/>
    </row>
    <row r="30" spans="2:8" ht="59.25" customHeight="1">
      <c r="B30" s="10"/>
      <c r="C30" s="317" t="s">
        <v>89</v>
      </c>
      <c r="D30" s="318"/>
      <c r="E30" s="315" t="s">
        <v>90</v>
      </c>
      <c r="F30" s="316"/>
      <c r="G30" s="11"/>
      <c r="H30" s="15"/>
    </row>
    <row r="31" spans="2:8" ht="57" customHeight="1">
      <c r="B31" s="10"/>
      <c r="C31" s="317" t="s">
        <v>91</v>
      </c>
      <c r="D31" s="318"/>
      <c r="E31" s="315" t="s">
        <v>92</v>
      </c>
      <c r="F31" s="316"/>
      <c r="G31" s="11"/>
      <c r="H31" s="15"/>
    </row>
    <row r="32" spans="2:8" ht="82.5" customHeight="1">
      <c r="B32" s="10"/>
      <c r="C32" s="317" t="s">
        <v>93</v>
      </c>
      <c r="D32" s="318"/>
      <c r="E32" s="315" t="s">
        <v>94</v>
      </c>
      <c r="F32" s="316"/>
      <c r="G32" s="11"/>
      <c r="H32" s="15"/>
    </row>
    <row r="33" spans="2:8" ht="46.5" customHeight="1">
      <c r="B33" s="10"/>
      <c r="C33" s="317" t="s">
        <v>95</v>
      </c>
      <c r="D33" s="318"/>
      <c r="E33" s="315" t="s">
        <v>96</v>
      </c>
      <c r="F33" s="316"/>
      <c r="G33" s="11"/>
      <c r="H33" s="15"/>
    </row>
    <row r="34" spans="2:8" ht="6.75" customHeight="1" thickBot="1">
      <c r="B34" s="10"/>
      <c r="C34" s="325"/>
      <c r="D34" s="326"/>
      <c r="E34" s="327"/>
      <c r="F34" s="328"/>
      <c r="G34" s="11"/>
      <c r="H34" s="15"/>
    </row>
    <row r="35" spans="2:8" ht="15.75" thickTop="1">
      <c r="B35" s="10"/>
      <c r="C35" s="16"/>
      <c r="D35" s="16"/>
      <c r="E35" s="17"/>
      <c r="F35" s="17"/>
      <c r="G35" s="11"/>
      <c r="H35" s="15"/>
    </row>
    <row r="36" spans="2:8" ht="21" customHeight="1">
      <c r="B36" s="319" t="s">
        <v>97</v>
      </c>
      <c r="C36" s="320"/>
      <c r="D36" s="320"/>
      <c r="E36" s="320"/>
      <c r="F36" s="320"/>
      <c r="G36" s="320"/>
      <c r="H36" s="321"/>
    </row>
    <row r="37" spans="2:8" ht="20.25" customHeight="1">
      <c r="B37" s="319" t="s">
        <v>98</v>
      </c>
      <c r="C37" s="320"/>
      <c r="D37" s="320"/>
      <c r="E37" s="320"/>
      <c r="F37" s="320"/>
      <c r="G37" s="320"/>
      <c r="H37" s="321"/>
    </row>
    <row r="38" spans="2:8" ht="20.25" customHeight="1">
      <c r="B38" s="319" t="s">
        <v>99</v>
      </c>
      <c r="C38" s="320"/>
      <c r="D38" s="320"/>
      <c r="E38" s="320"/>
      <c r="F38" s="320"/>
      <c r="G38" s="320"/>
      <c r="H38" s="321"/>
    </row>
    <row r="39" spans="2:8" ht="21.75" customHeight="1">
      <c r="B39" s="319" t="s">
        <v>100</v>
      </c>
      <c r="C39" s="320"/>
      <c r="D39" s="320"/>
      <c r="E39" s="320"/>
      <c r="F39" s="320"/>
      <c r="G39" s="320"/>
      <c r="H39" s="321"/>
    </row>
    <row r="40" spans="2:8" ht="22.5" customHeight="1">
      <c r="B40" s="319" t="s">
        <v>101</v>
      </c>
      <c r="C40" s="320"/>
      <c r="D40" s="320"/>
      <c r="E40" s="320"/>
      <c r="F40" s="320"/>
      <c r="G40" s="320"/>
      <c r="H40" s="321"/>
    </row>
    <row r="41" spans="2:8" ht="32.25" customHeight="1" thickBot="1">
      <c r="B41" s="322" t="s">
        <v>102</v>
      </c>
      <c r="C41" s="323"/>
      <c r="D41" s="323"/>
      <c r="E41" s="323"/>
      <c r="F41" s="323"/>
      <c r="G41" s="323"/>
      <c r="H41" s="324"/>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43"/>
  <sheetViews>
    <sheetView topLeftCell="A3" zoomScale="60" zoomScaleNormal="60" workbookViewId="0">
      <pane xSplit="5" ySplit="7" topLeftCell="AD10" activePane="bottomRight" state="frozen"/>
      <selection pane="topRight" activeCell="F3" sqref="F3"/>
      <selection pane="bottomLeft" activeCell="A10" sqref="A10"/>
      <selection pane="bottomRight" activeCell="A41" sqref="A41:A43"/>
    </sheetView>
  </sheetViews>
  <sheetFormatPr baseColWidth="10" defaultColWidth="11.42578125" defaultRowHeight="15"/>
  <cols>
    <col min="1" max="1" width="17.5703125" customWidth="1"/>
    <col min="2" max="2" width="27.42578125" customWidth="1"/>
    <col min="3" max="3" width="28.28515625" customWidth="1"/>
    <col min="4" max="4" width="31.42578125" customWidth="1"/>
    <col min="5" max="5" width="24" customWidth="1"/>
    <col min="6" max="6" width="31.140625" customWidth="1"/>
    <col min="7" max="7" width="17.28515625" customWidth="1"/>
    <col min="8" max="8" width="13.42578125" customWidth="1"/>
    <col min="9" max="9" width="15.5703125" customWidth="1"/>
    <col min="10" max="10" width="10.28515625" customWidth="1"/>
    <col min="11" max="11" width="20.5703125" customWidth="1"/>
    <col min="12" max="12" width="13.5703125" customWidth="1"/>
    <col min="13" max="13" width="10.7109375" customWidth="1"/>
    <col min="14" max="14" width="11.28515625" customWidth="1"/>
    <col min="15" max="15" width="11.5703125"/>
    <col min="16" max="16" width="33.42578125" customWidth="1"/>
    <col min="17" max="17" width="15.42578125" customWidth="1"/>
    <col min="18" max="18" width="12.5703125" customWidth="1"/>
    <col min="19" max="20" width="11.5703125"/>
    <col min="21" max="21" width="18.42578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12.7109375" customWidth="1"/>
    <col min="30" max="30" width="14.7109375" customWidth="1"/>
    <col min="31" max="31" width="13.42578125" customWidth="1"/>
    <col min="32" max="32" width="11.5703125"/>
    <col min="33" max="33" width="13.42578125" customWidth="1"/>
    <col min="34" max="34" width="21.140625" customWidth="1"/>
    <col min="35" max="35" width="11.5703125"/>
    <col min="36" max="36" width="16" customWidth="1"/>
    <col min="37" max="37" width="19.85546875" customWidth="1"/>
    <col min="38" max="38" width="17.85546875" bestFit="1" customWidth="1"/>
    <col min="39" max="39" width="16" customWidth="1"/>
    <col min="40" max="40" width="11.5703125"/>
    <col min="41" max="298" width="11.42578125" style="78"/>
    <col min="299" max="16384" width="11.42578125" style="92"/>
  </cols>
  <sheetData>
    <row r="1" spans="1:298" s="89" customFormat="1" ht="16.5" customHeight="1">
      <c r="A1" s="372"/>
      <c r="B1" s="373"/>
      <c r="C1" s="373"/>
      <c r="D1" s="362" t="s">
        <v>103</v>
      </c>
      <c r="E1" s="362"/>
      <c r="F1" s="362"/>
      <c r="G1" s="362"/>
      <c r="H1" s="362"/>
      <c r="I1" s="362"/>
      <c r="J1" s="362"/>
      <c r="K1" s="362"/>
      <c r="L1" s="362"/>
      <c r="M1" s="362"/>
      <c r="N1" s="362"/>
      <c r="O1" s="362"/>
      <c r="P1" s="362"/>
      <c r="Q1" s="362"/>
      <c r="R1" s="362"/>
      <c r="S1" s="362"/>
      <c r="T1" s="362"/>
      <c r="U1" s="362"/>
      <c r="V1" s="362"/>
      <c r="W1" s="362"/>
      <c r="X1" s="362"/>
      <c r="Y1" s="362"/>
      <c r="Z1" s="362"/>
      <c r="AA1" s="362"/>
      <c r="AB1" s="362"/>
      <c r="AC1" s="362"/>
      <c r="AD1" s="362"/>
      <c r="AE1" s="362"/>
      <c r="AF1" s="362"/>
      <c r="AG1" s="362"/>
      <c r="AH1" s="362"/>
      <c r="AI1" s="362"/>
      <c r="AJ1" s="362"/>
      <c r="AK1" s="362"/>
      <c r="AL1" s="364" t="s">
        <v>104</v>
      </c>
      <c r="AM1" s="364"/>
      <c r="AN1" s="364"/>
      <c r="AO1" s="88"/>
      <c r="AP1" s="88"/>
      <c r="AQ1" s="88"/>
      <c r="AR1" s="88"/>
      <c r="AS1" s="88"/>
      <c r="AT1" s="88"/>
      <c r="AU1" s="88"/>
      <c r="AV1" s="88"/>
      <c r="AW1" s="88"/>
      <c r="AX1" s="88"/>
      <c r="AY1" s="88"/>
      <c r="AZ1" s="88"/>
      <c r="BA1" s="88"/>
      <c r="BB1" s="88"/>
      <c r="BC1" s="88"/>
      <c r="BD1" s="88"/>
      <c r="BE1" s="88"/>
      <c r="BF1" s="88"/>
      <c r="BG1" s="88"/>
      <c r="BH1" s="88"/>
      <c r="BI1" s="88"/>
      <c r="BJ1" s="88"/>
      <c r="BK1" s="88"/>
      <c r="BL1" s="88"/>
      <c r="BM1" s="88"/>
      <c r="BN1" s="88"/>
      <c r="BO1" s="88"/>
      <c r="BP1" s="88"/>
      <c r="BQ1" s="88"/>
      <c r="BR1" s="88"/>
      <c r="BS1" s="88"/>
      <c r="BT1" s="88"/>
      <c r="BU1" s="88"/>
      <c r="BV1" s="88"/>
      <c r="BW1" s="88"/>
      <c r="BX1" s="88"/>
      <c r="BY1" s="88"/>
      <c r="BZ1" s="88"/>
      <c r="CA1" s="88"/>
      <c r="CB1" s="88"/>
      <c r="CC1" s="88"/>
      <c r="CD1" s="88"/>
      <c r="CE1" s="88"/>
      <c r="CF1" s="88"/>
      <c r="CG1" s="88"/>
      <c r="CH1" s="88"/>
      <c r="CI1" s="88"/>
      <c r="CJ1" s="88"/>
      <c r="CK1" s="88"/>
      <c r="CL1" s="88"/>
      <c r="CM1" s="88"/>
      <c r="CN1" s="88"/>
      <c r="CO1" s="88"/>
      <c r="CP1" s="88"/>
      <c r="CQ1" s="88"/>
      <c r="CR1" s="88"/>
      <c r="CS1" s="88"/>
      <c r="CT1" s="88"/>
      <c r="CU1" s="88"/>
      <c r="CV1" s="88"/>
      <c r="CW1" s="88"/>
      <c r="CX1" s="88"/>
      <c r="CY1" s="88"/>
      <c r="CZ1" s="88"/>
      <c r="DA1" s="88"/>
      <c r="DB1" s="88"/>
      <c r="DC1" s="88"/>
      <c r="DD1" s="88"/>
      <c r="DE1" s="88"/>
      <c r="DF1" s="88"/>
      <c r="DG1" s="88"/>
      <c r="DH1" s="88"/>
      <c r="DI1" s="88"/>
      <c r="DJ1" s="88"/>
      <c r="DK1" s="88"/>
      <c r="DL1" s="88"/>
      <c r="DM1" s="88"/>
      <c r="DN1" s="88"/>
      <c r="DO1" s="88"/>
      <c r="DP1" s="88"/>
      <c r="DQ1" s="88"/>
      <c r="DR1" s="88"/>
      <c r="DS1" s="88"/>
      <c r="DT1" s="88"/>
      <c r="DU1" s="88"/>
      <c r="DV1" s="88"/>
      <c r="DW1" s="88"/>
      <c r="DX1" s="88"/>
      <c r="DY1" s="88"/>
      <c r="DZ1" s="88"/>
      <c r="EA1" s="88"/>
      <c r="EB1" s="88"/>
      <c r="EC1" s="88"/>
      <c r="ED1" s="88"/>
      <c r="EE1" s="88"/>
      <c r="EF1" s="88"/>
      <c r="EG1" s="88"/>
      <c r="EH1" s="88"/>
      <c r="EI1" s="88"/>
      <c r="EJ1" s="88"/>
      <c r="EK1" s="88"/>
      <c r="EL1" s="88"/>
      <c r="EM1" s="88"/>
      <c r="EN1" s="88"/>
      <c r="EO1" s="88"/>
      <c r="EP1" s="88"/>
      <c r="EQ1" s="88"/>
      <c r="ER1" s="88"/>
      <c r="ES1" s="88"/>
      <c r="ET1" s="88"/>
      <c r="EU1" s="88"/>
      <c r="EV1" s="88"/>
      <c r="EW1" s="88"/>
      <c r="EX1" s="88"/>
      <c r="EY1" s="88"/>
      <c r="EZ1" s="88"/>
      <c r="FA1" s="88"/>
      <c r="FB1" s="88"/>
      <c r="FC1" s="88"/>
      <c r="FD1" s="88"/>
      <c r="FE1" s="88"/>
      <c r="FF1" s="88"/>
      <c r="FG1" s="88"/>
      <c r="FH1" s="88"/>
      <c r="FI1" s="88"/>
      <c r="FJ1" s="88"/>
      <c r="FK1" s="88"/>
      <c r="FL1" s="88"/>
      <c r="FM1" s="88"/>
      <c r="FN1" s="88"/>
      <c r="FO1" s="88"/>
      <c r="FP1" s="88"/>
      <c r="FQ1" s="88"/>
      <c r="FR1" s="88"/>
      <c r="FS1" s="88"/>
      <c r="FT1" s="88"/>
      <c r="FU1" s="88"/>
      <c r="FV1" s="88"/>
      <c r="FW1" s="88"/>
      <c r="FX1" s="88"/>
      <c r="FY1" s="88"/>
      <c r="FZ1" s="88"/>
      <c r="GA1" s="88"/>
      <c r="GB1" s="88"/>
      <c r="GC1" s="88"/>
      <c r="GD1" s="88"/>
      <c r="GE1" s="88"/>
      <c r="GF1" s="88"/>
      <c r="GG1" s="88"/>
      <c r="GH1" s="88"/>
      <c r="GI1" s="88"/>
      <c r="GJ1" s="88"/>
      <c r="GK1" s="88"/>
      <c r="GL1" s="88"/>
      <c r="GM1" s="88"/>
      <c r="GN1" s="88"/>
      <c r="GO1" s="88"/>
      <c r="GP1" s="88"/>
      <c r="GQ1" s="88"/>
      <c r="GR1" s="88"/>
      <c r="GS1" s="88"/>
      <c r="GT1" s="88"/>
      <c r="GU1" s="88"/>
      <c r="GV1" s="88"/>
      <c r="GW1" s="88"/>
      <c r="GX1" s="88"/>
      <c r="GY1" s="88"/>
      <c r="GZ1" s="88"/>
      <c r="HA1" s="88"/>
      <c r="HB1" s="88"/>
      <c r="HC1" s="88"/>
      <c r="HD1" s="88"/>
      <c r="HE1" s="88"/>
      <c r="HF1" s="88"/>
      <c r="HG1" s="88"/>
      <c r="HH1" s="88"/>
      <c r="HI1" s="88"/>
      <c r="HJ1" s="88"/>
      <c r="HK1" s="88"/>
      <c r="HL1" s="88"/>
      <c r="HM1" s="88"/>
      <c r="HN1" s="88"/>
      <c r="HO1" s="88"/>
      <c r="HP1" s="88"/>
      <c r="HQ1" s="88"/>
      <c r="HR1" s="88"/>
      <c r="HS1" s="88"/>
      <c r="HT1" s="88"/>
      <c r="HU1" s="88"/>
      <c r="HV1" s="88"/>
      <c r="HW1" s="88"/>
      <c r="HX1" s="88"/>
      <c r="HY1" s="88"/>
      <c r="HZ1" s="88"/>
      <c r="IA1" s="88"/>
      <c r="IB1" s="88"/>
      <c r="IC1" s="88"/>
      <c r="ID1" s="88"/>
      <c r="IE1" s="88"/>
      <c r="IF1" s="88"/>
      <c r="IG1" s="88"/>
      <c r="IH1" s="88"/>
      <c r="II1" s="88"/>
      <c r="IJ1" s="88"/>
      <c r="IK1" s="88"/>
      <c r="IL1" s="88"/>
      <c r="IM1" s="88"/>
      <c r="IN1" s="88"/>
      <c r="IO1" s="88"/>
      <c r="IP1" s="88"/>
      <c r="IQ1" s="88"/>
      <c r="IR1" s="88"/>
      <c r="IS1" s="88"/>
      <c r="IT1" s="88"/>
      <c r="IU1" s="88"/>
      <c r="IV1" s="88"/>
      <c r="IW1" s="88"/>
      <c r="IX1" s="88"/>
      <c r="IY1" s="88"/>
      <c r="IZ1" s="88"/>
      <c r="JA1" s="88"/>
      <c r="JB1" s="88"/>
      <c r="JC1" s="88"/>
      <c r="JD1" s="88"/>
      <c r="JE1" s="88"/>
      <c r="JF1" s="88"/>
      <c r="JG1" s="88"/>
      <c r="JH1" s="88"/>
      <c r="JI1" s="88"/>
      <c r="JJ1" s="88"/>
      <c r="JK1" s="88"/>
      <c r="JL1" s="88"/>
      <c r="JM1" s="88"/>
      <c r="JN1" s="88"/>
      <c r="JO1" s="88"/>
      <c r="JP1" s="88"/>
      <c r="JQ1" s="88"/>
      <c r="JR1" s="88"/>
      <c r="JS1" s="88"/>
      <c r="JT1" s="88"/>
      <c r="JU1" s="88"/>
      <c r="JV1" s="88"/>
      <c r="JW1" s="88"/>
      <c r="JX1" s="88"/>
      <c r="JY1" s="88"/>
      <c r="JZ1" s="88"/>
      <c r="KA1" s="88"/>
      <c r="KB1" s="88"/>
      <c r="KC1" s="88"/>
      <c r="KD1" s="88"/>
      <c r="KE1" s="88"/>
      <c r="KF1" s="88"/>
      <c r="KG1" s="88"/>
      <c r="KH1" s="88"/>
      <c r="KI1" s="88"/>
      <c r="KJ1" s="88"/>
      <c r="KK1" s="88"/>
      <c r="KL1" s="88"/>
    </row>
    <row r="2" spans="1:298" s="89" customFormat="1" ht="39.75" customHeight="1">
      <c r="A2" s="374"/>
      <c r="B2" s="375"/>
      <c r="C2" s="375"/>
      <c r="D2" s="363"/>
      <c r="E2" s="363"/>
      <c r="F2" s="363"/>
      <c r="G2" s="363"/>
      <c r="H2" s="363"/>
      <c r="I2" s="363"/>
      <c r="J2" s="363"/>
      <c r="K2" s="363"/>
      <c r="L2" s="363"/>
      <c r="M2" s="363"/>
      <c r="N2" s="363"/>
      <c r="O2" s="363"/>
      <c r="P2" s="363"/>
      <c r="Q2" s="363"/>
      <c r="R2" s="363"/>
      <c r="S2" s="363"/>
      <c r="T2" s="363"/>
      <c r="U2" s="363"/>
      <c r="V2" s="363"/>
      <c r="W2" s="363"/>
      <c r="X2" s="363"/>
      <c r="Y2" s="363"/>
      <c r="Z2" s="363"/>
      <c r="AA2" s="363"/>
      <c r="AB2" s="363"/>
      <c r="AC2" s="363"/>
      <c r="AD2" s="363"/>
      <c r="AE2" s="363"/>
      <c r="AF2" s="363"/>
      <c r="AG2" s="363"/>
      <c r="AH2" s="363"/>
      <c r="AI2" s="363"/>
      <c r="AJ2" s="363"/>
      <c r="AK2" s="363"/>
      <c r="AL2" s="364"/>
      <c r="AM2" s="364"/>
      <c r="AN2" s="364"/>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c r="BS2" s="88"/>
      <c r="BT2" s="88"/>
      <c r="BU2" s="88"/>
      <c r="BV2" s="88"/>
      <c r="BW2" s="88"/>
      <c r="BX2" s="88"/>
      <c r="BY2" s="88"/>
      <c r="BZ2" s="88"/>
      <c r="CA2" s="88"/>
      <c r="CB2" s="88"/>
      <c r="CC2" s="88"/>
      <c r="CD2" s="88"/>
      <c r="CE2" s="88"/>
      <c r="CF2" s="88"/>
      <c r="CG2" s="88"/>
      <c r="CH2" s="88"/>
      <c r="CI2" s="88"/>
      <c r="CJ2" s="88"/>
      <c r="CK2" s="88"/>
      <c r="CL2" s="88"/>
      <c r="CM2" s="88"/>
      <c r="CN2" s="88"/>
      <c r="CO2" s="88"/>
      <c r="CP2" s="88"/>
      <c r="CQ2" s="88"/>
      <c r="CR2" s="88"/>
      <c r="CS2" s="88"/>
      <c r="CT2" s="88"/>
      <c r="CU2" s="88"/>
      <c r="CV2" s="88"/>
      <c r="CW2" s="88"/>
      <c r="CX2" s="88"/>
      <c r="CY2" s="88"/>
      <c r="CZ2" s="88"/>
      <c r="DA2" s="88"/>
      <c r="DB2" s="88"/>
      <c r="DC2" s="88"/>
      <c r="DD2" s="88"/>
      <c r="DE2" s="88"/>
      <c r="DF2" s="88"/>
      <c r="DG2" s="88"/>
      <c r="DH2" s="88"/>
      <c r="DI2" s="88"/>
      <c r="DJ2" s="88"/>
      <c r="DK2" s="88"/>
      <c r="DL2" s="88"/>
      <c r="DM2" s="88"/>
      <c r="DN2" s="88"/>
      <c r="DO2" s="88"/>
      <c r="DP2" s="88"/>
      <c r="DQ2" s="88"/>
      <c r="DR2" s="88"/>
      <c r="DS2" s="88"/>
      <c r="DT2" s="88"/>
      <c r="DU2" s="88"/>
      <c r="DV2" s="88"/>
      <c r="DW2" s="88"/>
      <c r="DX2" s="88"/>
      <c r="DY2" s="88"/>
      <c r="DZ2" s="88"/>
      <c r="EA2" s="88"/>
      <c r="EB2" s="88"/>
      <c r="EC2" s="88"/>
      <c r="ED2" s="88"/>
      <c r="EE2" s="88"/>
      <c r="EF2" s="88"/>
      <c r="EG2" s="88"/>
      <c r="EH2" s="88"/>
      <c r="EI2" s="88"/>
      <c r="EJ2" s="88"/>
      <c r="EK2" s="88"/>
      <c r="EL2" s="88"/>
      <c r="EM2" s="88"/>
      <c r="EN2" s="88"/>
      <c r="EO2" s="88"/>
      <c r="EP2" s="88"/>
      <c r="EQ2" s="88"/>
      <c r="ER2" s="88"/>
      <c r="ES2" s="88"/>
      <c r="ET2" s="88"/>
      <c r="EU2" s="88"/>
      <c r="EV2" s="88"/>
      <c r="EW2" s="88"/>
      <c r="EX2" s="88"/>
      <c r="EY2" s="88"/>
      <c r="EZ2" s="88"/>
      <c r="FA2" s="88"/>
      <c r="FB2" s="88"/>
      <c r="FC2" s="88"/>
      <c r="FD2" s="88"/>
      <c r="FE2" s="88"/>
      <c r="FF2" s="88"/>
      <c r="FG2" s="88"/>
      <c r="FH2" s="88"/>
      <c r="FI2" s="88"/>
      <c r="FJ2" s="88"/>
      <c r="FK2" s="88"/>
      <c r="FL2" s="88"/>
      <c r="FM2" s="88"/>
      <c r="FN2" s="88"/>
      <c r="FO2" s="88"/>
      <c r="FP2" s="88"/>
      <c r="FQ2" s="88"/>
      <c r="FR2" s="88"/>
      <c r="FS2" s="88"/>
      <c r="FT2" s="88"/>
      <c r="FU2" s="88"/>
      <c r="FV2" s="88"/>
      <c r="FW2" s="88"/>
      <c r="FX2" s="88"/>
      <c r="FY2" s="88"/>
      <c r="FZ2" s="88"/>
      <c r="GA2" s="88"/>
      <c r="GB2" s="88"/>
      <c r="GC2" s="88"/>
      <c r="GD2" s="88"/>
      <c r="GE2" s="88"/>
      <c r="GF2" s="88"/>
      <c r="GG2" s="88"/>
      <c r="GH2" s="88"/>
      <c r="GI2" s="88"/>
      <c r="GJ2" s="88"/>
      <c r="GK2" s="88"/>
      <c r="GL2" s="88"/>
      <c r="GM2" s="88"/>
      <c r="GN2" s="88"/>
      <c r="GO2" s="88"/>
      <c r="GP2" s="88"/>
      <c r="GQ2" s="88"/>
      <c r="GR2" s="88"/>
      <c r="GS2" s="88"/>
      <c r="GT2" s="88"/>
      <c r="GU2" s="88"/>
      <c r="GV2" s="88"/>
      <c r="GW2" s="88"/>
      <c r="GX2" s="88"/>
      <c r="GY2" s="88"/>
      <c r="GZ2" s="88"/>
      <c r="HA2" s="88"/>
      <c r="HB2" s="88"/>
      <c r="HC2" s="88"/>
      <c r="HD2" s="88"/>
      <c r="HE2" s="88"/>
      <c r="HF2" s="88"/>
      <c r="HG2" s="88"/>
      <c r="HH2" s="88"/>
      <c r="HI2" s="88"/>
      <c r="HJ2" s="88"/>
      <c r="HK2" s="88"/>
      <c r="HL2" s="88"/>
      <c r="HM2" s="88"/>
      <c r="HN2" s="88"/>
      <c r="HO2" s="88"/>
      <c r="HP2" s="88"/>
      <c r="HQ2" s="88"/>
      <c r="HR2" s="88"/>
      <c r="HS2" s="88"/>
      <c r="HT2" s="88"/>
      <c r="HU2" s="88"/>
      <c r="HV2" s="88"/>
      <c r="HW2" s="88"/>
      <c r="HX2" s="88"/>
      <c r="HY2" s="88"/>
      <c r="HZ2" s="88"/>
      <c r="IA2" s="88"/>
      <c r="IB2" s="88"/>
      <c r="IC2" s="88"/>
      <c r="ID2" s="88"/>
      <c r="IE2" s="88"/>
      <c r="IF2" s="88"/>
      <c r="IG2" s="88"/>
      <c r="IH2" s="88"/>
      <c r="II2" s="88"/>
      <c r="IJ2" s="88"/>
      <c r="IK2" s="88"/>
      <c r="IL2" s="88"/>
      <c r="IM2" s="88"/>
      <c r="IN2" s="88"/>
      <c r="IO2" s="88"/>
      <c r="IP2" s="88"/>
      <c r="IQ2" s="88"/>
      <c r="IR2" s="88"/>
      <c r="IS2" s="88"/>
      <c r="IT2" s="88"/>
      <c r="IU2" s="88"/>
      <c r="IV2" s="88"/>
      <c r="IW2" s="88"/>
      <c r="IX2" s="88"/>
      <c r="IY2" s="88"/>
      <c r="IZ2" s="88"/>
      <c r="JA2" s="88"/>
      <c r="JB2" s="88"/>
      <c r="JC2" s="88"/>
      <c r="JD2" s="88"/>
      <c r="JE2" s="88"/>
      <c r="JF2" s="88"/>
      <c r="JG2" s="88"/>
      <c r="JH2" s="88"/>
      <c r="JI2" s="88"/>
      <c r="JJ2" s="88"/>
      <c r="JK2" s="88"/>
      <c r="JL2" s="88"/>
      <c r="JM2" s="88"/>
      <c r="JN2" s="88"/>
      <c r="JO2" s="88"/>
      <c r="JP2" s="88"/>
      <c r="JQ2" s="88"/>
      <c r="JR2" s="88"/>
      <c r="JS2" s="88"/>
      <c r="JT2" s="88"/>
      <c r="JU2" s="88"/>
      <c r="JV2" s="88"/>
      <c r="JW2" s="88"/>
      <c r="JX2" s="88"/>
      <c r="JY2" s="88"/>
      <c r="JZ2" s="88"/>
      <c r="KA2" s="88"/>
      <c r="KB2" s="88"/>
      <c r="KC2" s="88"/>
      <c r="KD2" s="88"/>
      <c r="KE2" s="88"/>
      <c r="KF2" s="88"/>
      <c r="KG2" s="88"/>
      <c r="KH2" s="88"/>
      <c r="KI2" s="88"/>
      <c r="KJ2" s="88"/>
      <c r="KK2" s="88"/>
      <c r="KL2" s="88"/>
    </row>
    <row r="3" spans="1:298" s="89" customFormat="1" ht="16.5">
      <c r="A3" s="2"/>
      <c r="B3" s="2"/>
      <c r="C3" s="163"/>
      <c r="D3" s="363"/>
      <c r="E3" s="363"/>
      <c r="F3" s="363"/>
      <c r="G3" s="363"/>
      <c r="H3" s="363"/>
      <c r="I3" s="363"/>
      <c r="J3" s="363"/>
      <c r="K3" s="363"/>
      <c r="L3" s="363"/>
      <c r="M3" s="363"/>
      <c r="N3" s="363"/>
      <c r="O3" s="363"/>
      <c r="P3" s="363"/>
      <c r="Q3" s="363"/>
      <c r="R3" s="363"/>
      <c r="S3" s="363"/>
      <c r="T3" s="363"/>
      <c r="U3" s="363"/>
      <c r="V3" s="363"/>
      <c r="W3" s="363"/>
      <c r="X3" s="363"/>
      <c r="Y3" s="363"/>
      <c r="Z3" s="363"/>
      <c r="AA3" s="363"/>
      <c r="AB3" s="363"/>
      <c r="AC3" s="363"/>
      <c r="AD3" s="363"/>
      <c r="AE3" s="363"/>
      <c r="AF3" s="363"/>
      <c r="AG3" s="363"/>
      <c r="AH3" s="363"/>
      <c r="AI3" s="363"/>
      <c r="AJ3" s="363"/>
      <c r="AK3" s="363"/>
      <c r="AL3" s="364"/>
      <c r="AM3" s="364"/>
      <c r="AN3" s="364"/>
      <c r="AO3" s="88"/>
      <c r="AP3" s="88"/>
      <c r="AQ3" s="88"/>
      <c r="AR3" s="88"/>
      <c r="AS3" s="88"/>
      <c r="AT3" s="88"/>
      <c r="AU3" s="88"/>
      <c r="AV3" s="88"/>
      <c r="AW3" s="88"/>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88"/>
      <c r="DB3" s="88"/>
      <c r="DC3" s="88"/>
      <c r="DD3" s="88"/>
      <c r="DE3" s="88"/>
      <c r="DF3" s="88"/>
      <c r="DG3" s="88"/>
      <c r="DH3" s="88"/>
      <c r="DI3" s="88"/>
      <c r="DJ3" s="88"/>
      <c r="DK3" s="88"/>
      <c r="DL3" s="88"/>
      <c r="DM3" s="88"/>
      <c r="DN3" s="88"/>
      <c r="DO3" s="88"/>
      <c r="DP3" s="88"/>
      <c r="DQ3" s="88"/>
      <c r="DR3" s="88"/>
      <c r="DS3" s="88"/>
      <c r="DT3" s="88"/>
      <c r="DU3" s="88"/>
      <c r="DV3" s="88"/>
      <c r="DW3" s="88"/>
      <c r="DX3" s="88"/>
      <c r="DY3" s="88"/>
      <c r="DZ3" s="88"/>
      <c r="EA3" s="88"/>
      <c r="EB3" s="88"/>
      <c r="EC3" s="88"/>
      <c r="ED3" s="88"/>
      <c r="EE3" s="88"/>
      <c r="EF3" s="88"/>
      <c r="EG3" s="88"/>
      <c r="EH3" s="88"/>
      <c r="EI3" s="88"/>
      <c r="EJ3" s="88"/>
      <c r="EK3" s="88"/>
      <c r="EL3" s="88"/>
      <c r="EM3" s="88"/>
      <c r="EN3" s="88"/>
      <c r="EO3" s="88"/>
      <c r="EP3" s="88"/>
      <c r="EQ3" s="88"/>
      <c r="ER3" s="88"/>
      <c r="ES3" s="88"/>
      <c r="ET3" s="88"/>
      <c r="EU3" s="88"/>
      <c r="EV3" s="88"/>
      <c r="EW3" s="88"/>
      <c r="EX3" s="88"/>
      <c r="EY3" s="88"/>
      <c r="EZ3" s="88"/>
      <c r="FA3" s="88"/>
      <c r="FB3" s="88"/>
      <c r="FC3" s="88"/>
      <c r="FD3" s="88"/>
      <c r="FE3" s="88"/>
      <c r="FF3" s="88"/>
      <c r="FG3" s="88"/>
      <c r="FH3" s="88"/>
      <c r="FI3" s="88"/>
      <c r="FJ3" s="88"/>
      <c r="FK3" s="88"/>
      <c r="FL3" s="88"/>
      <c r="FM3" s="88"/>
      <c r="FN3" s="88"/>
      <c r="FO3" s="88"/>
      <c r="FP3" s="88"/>
      <c r="FQ3" s="88"/>
      <c r="FR3" s="88"/>
      <c r="FS3" s="88"/>
      <c r="FT3" s="88"/>
      <c r="FU3" s="88"/>
      <c r="FV3" s="88"/>
      <c r="FW3" s="88"/>
      <c r="FX3" s="88"/>
      <c r="FY3" s="88"/>
      <c r="FZ3" s="88"/>
      <c r="GA3" s="88"/>
      <c r="GB3" s="88"/>
      <c r="GC3" s="88"/>
      <c r="GD3" s="88"/>
      <c r="GE3" s="88"/>
      <c r="GF3" s="88"/>
      <c r="GG3" s="88"/>
      <c r="GH3" s="88"/>
      <c r="GI3" s="88"/>
      <c r="GJ3" s="88"/>
      <c r="GK3" s="88"/>
      <c r="GL3" s="88"/>
      <c r="GM3" s="88"/>
      <c r="GN3" s="88"/>
      <c r="GO3" s="88"/>
      <c r="GP3" s="88"/>
      <c r="GQ3" s="88"/>
      <c r="GR3" s="88"/>
      <c r="GS3" s="88"/>
      <c r="GT3" s="88"/>
      <c r="GU3" s="88"/>
      <c r="GV3" s="88"/>
      <c r="GW3" s="88"/>
      <c r="GX3" s="88"/>
      <c r="GY3" s="88"/>
      <c r="GZ3" s="88"/>
      <c r="HA3" s="88"/>
      <c r="HB3" s="88"/>
      <c r="HC3" s="88"/>
      <c r="HD3" s="88"/>
      <c r="HE3" s="88"/>
      <c r="HF3" s="88"/>
      <c r="HG3" s="88"/>
      <c r="HH3" s="88"/>
      <c r="HI3" s="88"/>
      <c r="HJ3" s="88"/>
      <c r="HK3" s="88"/>
      <c r="HL3" s="88"/>
      <c r="HM3" s="88"/>
      <c r="HN3" s="88"/>
      <c r="HO3" s="88"/>
      <c r="HP3" s="88"/>
      <c r="HQ3" s="88"/>
      <c r="HR3" s="88"/>
      <c r="HS3" s="88"/>
      <c r="HT3" s="88"/>
      <c r="HU3" s="88"/>
      <c r="HV3" s="88"/>
      <c r="HW3" s="88"/>
      <c r="HX3" s="88"/>
      <c r="HY3" s="88"/>
      <c r="HZ3" s="88"/>
      <c r="IA3" s="88"/>
      <c r="IB3" s="88"/>
      <c r="IC3" s="88"/>
      <c r="ID3" s="88"/>
      <c r="IE3" s="88"/>
      <c r="IF3" s="88"/>
      <c r="IG3" s="88"/>
      <c r="IH3" s="88"/>
      <c r="II3" s="88"/>
      <c r="IJ3" s="88"/>
      <c r="IK3" s="88"/>
      <c r="IL3" s="88"/>
      <c r="IM3" s="88"/>
      <c r="IN3" s="88"/>
      <c r="IO3" s="88"/>
      <c r="IP3" s="88"/>
      <c r="IQ3" s="88"/>
      <c r="IR3" s="88"/>
      <c r="IS3" s="88"/>
      <c r="IT3" s="88"/>
      <c r="IU3" s="88"/>
      <c r="IV3" s="88"/>
      <c r="IW3" s="88"/>
      <c r="IX3" s="88"/>
      <c r="IY3" s="88"/>
      <c r="IZ3" s="88"/>
      <c r="JA3" s="88"/>
      <c r="JB3" s="88"/>
      <c r="JC3" s="88"/>
      <c r="JD3" s="88"/>
      <c r="JE3" s="88"/>
      <c r="JF3" s="88"/>
      <c r="JG3" s="88"/>
      <c r="JH3" s="88"/>
      <c r="JI3" s="88"/>
      <c r="JJ3" s="88"/>
      <c r="JK3" s="88"/>
      <c r="JL3" s="88"/>
      <c r="JM3" s="88"/>
      <c r="JN3" s="88"/>
      <c r="JO3" s="88"/>
      <c r="JP3" s="88"/>
      <c r="JQ3" s="88"/>
      <c r="JR3" s="88"/>
      <c r="JS3" s="88"/>
      <c r="JT3" s="88"/>
      <c r="JU3" s="88"/>
      <c r="JV3" s="88"/>
      <c r="JW3" s="88"/>
      <c r="JX3" s="88"/>
      <c r="JY3" s="88"/>
      <c r="JZ3" s="88"/>
      <c r="KA3" s="88"/>
      <c r="KB3" s="88"/>
      <c r="KC3" s="88"/>
      <c r="KD3" s="88"/>
      <c r="KE3" s="88"/>
      <c r="KF3" s="88"/>
      <c r="KG3" s="88"/>
      <c r="KH3" s="88"/>
      <c r="KI3" s="88"/>
      <c r="KJ3" s="88"/>
      <c r="KK3" s="88"/>
      <c r="KL3" s="88"/>
    </row>
    <row r="4" spans="1:298" s="89" customFormat="1" ht="18.600000000000001" customHeight="1">
      <c r="A4" s="365" t="s">
        <v>105</v>
      </c>
      <c r="B4" s="366"/>
      <c r="C4" s="367"/>
      <c r="D4" s="368" t="s">
        <v>106</v>
      </c>
      <c r="E4" s="369"/>
      <c r="F4" s="369"/>
      <c r="G4" s="369"/>
      <c r="H4" s="369"/>
      <c r="I4" s="369"/>
      <c r="J4" s="369"/>
      <c r="K4" s="369"/>
      <c r="L4" s="369"/>
      <c r="M4" s="369"/>
      <c r="N4" s="370"/>
      <c r="O4" s="371"/>
      <c r="P4" s="371"/>
      <c r="Q4" s="371"/>
      <c r="R4" s="1"/>
      <c r="S4" s="1"/>
      <c r="T4" s="1"/>
      <c r="U4" s="1"/>
      <c r="V4" s="1"/>
      <c r="W4" s="1"/>
      <c r="X4" s="1"/>
      <c r="Y4" s="1"/>
      <c r="Z4" s="1"/>
      <c r="AA4" s="1"/>
      <c r="AB4" s="1"/>
      <c r="AC4" s="1"/>
      <c r="AD4" s="1"/>
      <c r="AE4" s="1"/>
      <c r="AF4" s="1"/>
      <c r="AG4" s="1"/>
      <c r="AH4" s="1"/>
      <c r="AI4" s="1"/>
      <c r="AJ4" s="1"/>
      <c r="AK4" s="1"/>
      <c r="AL4" s="1"/>
      <c r="AM4" s="1"/>
      <c r="AN4" s="1"/>
      <c r="AO4" s="88"/>
      <c r="AP4" s="88"/>
      <c r="AQ4" s="88"/>
      <c r="AR4" s="88"/>
      <c r="AS4" s="88"/>
      <c r="AT4" s="88"/>
      <c r="AU4" s="88"/>
      <c r="AV4" s="88"/>
      <c r="AW4" s="88"/>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c r="HD4" s="88"/>
      <c r="HE4" s="88"/>
      <c r="HF4" s="88"/>
      <c r="HG4" s="88"/>
      <c r="HH4" s="88"/>
      <c r="HI4" s="88"/>
      <c r="HJ4" s="88"/>
      <c r="HK4" s="88"/>
      <c r="HL4" s="88"/>
      <c r="HM4" s="88"/>
      <c r="HN4" s="88"/>
      <c r="HO4" s="88"/>
      <c r="HP4" s="88"/>
      <c r="HQ4" s="88"/>
      <c r="HR4" s="88"/>
      <c r="HS4" s="88"/>
      <c r="HT4" s="88"/>
      <c r="HU4" s="88"/>
      <c r="HV4" s="88"/>
      <c r="HW4" s="88"/>
      <c r="HX4" s="88"/>
      <c r="HY4" s="88"/>
      <c r="HZ4" s="88"/>
      <c r="IA4" s="88"/>
      <c r="IB4" s="88"/>
      <c r="IC4" s="88"/>
      <c r="ID4" s="88"/>
      <c r="IE4" s="88"/>
      <c r="IF4" s="88"/>
      <c r="IG4" s="88"/>
      <c r="IH4" s="88"/>
      <c r="II4" s="88"/>
      <c r="IJ4" s="88"/>
      <c r="IK4" s="88"/>
      <c r="IL4" s="88"/>
      <c r="IM4" s="88"/>
      <c r="IN4" s="88"/>
      <c r="IO4" s="88"/>
      <c r="IP4" s="88"/>
      <c r="IQ4" s="88"/>
      <c r="IR4" s="88"/>
      <c r="IS4" s="88"/>
      <c r="IT4" s="88"/>
      <c r="IU4" s="88"/>
      <c r="IV4" s="88"/>
      <c r="IW4" s="88"/>
      <c r="IX4" s="88"/>
      <c r="IY4" s="88"/>
      <c r="IZ4" s="88"/>
      <c r="JA4" s="88"/>
      <c r="JB4" s="88"/>
      <c r="JC4" s="88"/>
      <c r="JD4" s="88"/>
      <c r="JE4" s="88"/>
      <c r="JF4" s="88"/>
      <c r="JG4" s="88"/>
      <c r="JH4" s="88"/>
      <c r="JI4" s="88"/>
      <c r="JJ4" s="88"/>
      <c r="JK4" s="88"/>
      <c r="JL4" s="88"/>
      <c r="JM4" s="88"/>
      <c r="JN4" s="88"/>
      <c r="JO4" s="88"/>
      <c r="JP4" s="88"/>
      <c r="JQ4" s="88"/>
      <c r="JR4" s="88"/>
      <c r="JS4" s="88"/>
      <c r="JT4" s="88"/>
      <c r="JU4" s="88"/>
      <c r="JV4" s="88"/>
      <c r="JW4" s="88"/>
      <c r="JX4" s="88"/>
      <c r="JY4" s="88"/>
      <c r="JZ4" s="88"/>
      <c r="KA4" s="88"/>
      <c r="KB4" s="88"/>
      <c r="KC4" s="88"/>
      <c r="KD4" s="88"/>
      <c r="KE4" s="88"/>
      <c r="KF4" s="88"/>
      <c r="KG4" s="88"/>
      <c r="KH4" s="88"/>
      <c r="KI4" s="88"/>
      <c r="KJ4" s="88"/>
      <c r="KK4" s="88"/>
      <c r="KL4" s="88"/>
    </row>
    <row r="5" spans="1:298" s="89" customFormat="1" ht="33" customHeight="1">
      <c r="A5" s="365" t="s">
        <v>107</v>
      </c>
      <c r="B5" s="366"/>
      <c r="C5" s="367"/>
      <c r="D5" s="376" t="s">
        <v>108</v>
      </c>
      <c r="E5" s="377"/>
      <c r="F5" s="377"/>
      <c r="G5" s="377"/>
      <c r="H5" s="377"/>
      <c r="I5" s="377"/>
      <c r="J5" s="377"/>
      <c r="K5" s="377"/>
      <c r="L5" s="377"/>
      <c r="M5" s="377"/>
      <c r="N5" s="378"/>
      <c r="O5" s="1"/>
      <c r="P5" s="1"/>
      <c r="Q5" s="1"/>
      <c r="R5" s="1"/>
      <c r="S5" s="1"/>
      <c r="T5" s="1"/>
      <c r="U5" s="1"/>
      <c r="V5" s="1"/>
      <c r="W5" s="1"/>
      <c r="X5" s="1"/>
      <c r="Y5" s="1"/>
      <c r="Z5" s="1"/>
      <c r="AA5" s="1"/>
      <c r="AB5" s="1"/>
      <c r="AC5" s="1"/>
      <c r="AD5" s="1"/>
      <c r="AE5" s="1"/>
      <c r="AF5" s="1"/>
      <c r="AG5" s="1"/>
      <c r="AH5" s="1"/>
      <c r="AI5" s="1"/>
      <c r="AJ5" s="1"/>
      <c r="AK5" s="1"/>
      <c r="AL5" s="1"/>
      <c r="AM5" s="1"/>
      <c r="AN5" s="1"/>
      <c r="AO5" s="88"/>
      <c r="AP5" s="88"/>
      <c r="AQ5" s="88"/>
      <c r="AR5" s="88"/>
      <c r="AS5" s="88"/>
      <c r="AT5" s="88"/>
      <c r="AU5" s="88"/>
      <c r="AV5" s="88"/>
      <c r="AW5" s="88"/>
      <c r="AX5" s="88"/>
      <c r="AY5" s="88"/>
      <c r="AZ5" s="88"/>
      <c r="BA5" s="88"/>
      <c r="BB5" s="88"/>
      <c r="BC5" s="88"/>
      <c r="BD5" s="88"/>
      <c r="BE5" s="88"/>
      <c r="BF5" s="88"/>
      <c r="BG5" s="88"/>
      <c r="BH5" s="88"/>
      <c r="BI5" s="88"/>
      <c r="BJ5" s="88"/>
      <c r="BK5" s="88"/>
      <c r="BL5" s="88"/>
      <c r="BM5" s="88"/>
      <c r="BN5" s="88"/>
      <c r="BO5" s="88"/>
      <c r="BP5" s="88"/>
      <c r="BQ5" s="88"/>
      <c r="BR5" s="88"/>
      <c r="BS5" s="88"/>
      <c r="BT5" s="88"/>
      <c r="BU5" s="88"/>
      <c r="BV5" s="88"/>
      <c r="BW5" s="88"/>
      <c r="BX5" s="88"/>
      <c r="BY5" s="88"/>
      <c r="BZ5" s="88"/>
      <c r="CA5" s="88"/>
      <c r="CB5" s="88"/>
      <c r="CC5" s="88"/>
      <c r="CD5" s="88"/>
      <c r="CE5" s="88"/>
      <c r="CF5" s="88"/>
      <c r="CG5" s="88"/>
      <c r="CH5" s="88"/>
      <c r="CI5" s="88"/>
      <c r="CJ5" s="88"/>
      <c r="CK5" s="88"/>
      <c r="CL5" s="88"/>
      <c r="CM5" s="88"/>
      <c r="CN5" s="88"/>
      <c r="CO5" s="88"/>
      <c r="CP5" s="88"/>
      <c r="CQ5" s="88"/>
      <c r="CR5" s="88"/>
      <c r="CS5" s="88"/>
      <c r="CT5" s="88"/>
      <c r="CU5" s="88"/>
      <c r="CV5" s="88"/>
      <c r="CW5" s="88"/>
      <c r="CX5" s="88"/>
      <c r="CY5" s="88"/>
      <c r="CZ5" s="88"/>
      <c r="DA5" s="88"/>
      <c r="DB5" s="88"/>
      <c r="DC5" s="88"/>
      <c r="DD5" s="88"/>
      <c r="DE5" s="88"/>
      <c r="DF5" s="88"/>
      <c r="DG5" s="88"/>
      <c r="DH5" s="88"/>
      <c r="DI5" s="88"/>
      <c r="DJ5" s="88"/>
      <c r="DK5" s="88"/>
      <c r="DL5" s="88"/>
      <c r="DM5" s="88"/>
      <c r="DN5" s="88"/>
      <c r="DO5" s="88"/>
      <c r="DP5" s="88"/>
      <c r="DQ5" s="88"/>
      <c r="DR5" s="88"/>
      <c r="DS5" s="88"/>
      <c r="DT5" s="88"/>
      <c r="DU5" s="88"/>
      <c r="DV5" s="88"/>
      <c r="DW5" s="88"/>
      <c r="DX5" s="88"/>
      <c r="DY5" s="88"/>
      <c r="DZ5" s="88"/>
      <c r="EA5" s="88"/>
      <c r="EB5" s="88"/>
      <c r="EC5" s="88"/>
      <c r="ED5" s="88"/>
      <c r="EE5" s="88"/>
      <c r="EF5" s="88"/>
      <c r="EG5" s="88"/>
      <c r="EH5" s="88"/>
      <c r="EI5" s="88"/>
      <c r="EJ5" s="88"/>
      <c r="EK5" s="88"/>
      <c r="EL5" s="88"/>
      <c r="EM5" s="88"/>
      <c r="EN5" s="88"/>
      <c r="EO5" s="88"/>
      <c r="EP5" s="88"/>
      <c r="EQ5" s="88"/>
      <c r="ER5" s="88"/>
      <c r="ES5" s="88"/>
      <c r="ET5" s="88"/>
      <c r="EU5" s="88"/>
      <c r="EV5" s="88"/>
      <c r="EW5" s="88"/>
      <c r="EX5" s="88"/>
      <c r="EY5" s="88"/>
      <c r="EZ5" s="88"/>
      <c r="FA5" s="88"/>
      <c r="FB5" s="88"/>
      <c r="FC5" s="88"/>
      <c r="FD5" s="88"/>
      <c r="FE5" s="88"/>
      <c r="FF5" s="88"/>
      <c r="FG5" s="88"/>
      <c r="FH5" s="88"/>
      <c r="FI5" s="88"/>
      <c r="FJ5" s="88"/>
      <c r="FK5" s="88"/>
      <c r="FL5" s="88"/>
      <c r="FM5" s="88"/>
      <c r="FN5" s="88"/>
      <c r="FO5" s="88"/>
      <c r="FP5" s="88"/>
      <c r="FQ5" s="88"/>
      <c r="FR5" s="88"/>
      <c r="FS5" s="88"/>
      <c r="FT5" s="88"/>
      <c r="FU5" s="88"/>
      <c r="FV5" s="88"/>
      <c r="FW5" s="88"/>
      <c r="FX5" s="88"/>
      <c r="FY5" s="88"/>
      <c r="FZ5" s="88"/>
      <c r="GA5" s="88"/>
      <c r="GB5" s="88"/>
      <c r="GC5" s="88"/>
      <c r="GD5" s="88"/>
      <c r="GE5" s="88"/>
      <c r="GF5" s="88"/>
      <c r="GG5" s="88"/>
      <c r="GH5" s="88"/>
      <c r="GI5" s="88"/>
      <c r="GJ5" s="88"/>
      <c r="GK5" s="88"/>
      <c r="GL5" s="88"/>
      <c r="GM5" s="88"/>
      <c r="GN5" s="88"/>
      <c r="GO5" s="88"/>
      <c r="GP5" s="88"/>
      <c r="GQ5" s="88"/>
      <c r="GR5" s="88"/>
      <c r="GS5" s="88"/>
      <c r="GT5" s="88"/>
      <c r="GU5" s="88"/>
      <c r="GV5" s="88"/>
      <c r="GW5" s="88"/>
      <c r="GX5" s="88"/>
      <c r="GY5" s="88"/>
      <c r="GZ5" s="88"/>
      <c r="HA5" s="88"/>
      <c r="HB5" s="88"/>
      <c r="HC5" s="88"/>
      <c r="HD5" s="88"/>
      <c r="HE5" s="88"/>
      <c r="HF5" s="88"/>
      <c r="HG5" s="88"/>
      <c r="HH5" s="88"/>
      <c r="HI5" s="88"/>
      <c r="HJ5" s="88"/>
      <c r="HK5" s="88"/>
      <c r="HL5" s="88"/>
      <c r="HM5" s="88"/>
      <c r="HN5" s="88"/>
      <c r="HO5" s="88"/>
      <c r="HP5" s="88"/>
      <c r="HQ5" s="88"/>
      <c r="HR5" s="88"/>
      <c r="HS5" s="88"/>
      <c r="HT5" s="88"/>
      <c r="HU5" s="88"/>
      <c r="HV5" s="88"/>
      <c r="HW5" s="88"/>
      <c r="HX5" s="88"/>
      <c r="HY5" s="88"/>
      <c r="HZ5" s="88"/>
      <c r="IA5" s="88"/>
      <c r="IB5" s="88"/>
      <c r="IC5" s="88"/>
      <c r="ID5" s="88"/>
      <c r="IE5" s="88"/>
      <c r="IF5" s="88"/>
      <c r="IG5" s="88"/>
      <c r="IH5" s="88"/>
      <c r="II5" s="88"/>
      <c r="IJ5" s="88"/>
      <c r="IK5" s="88"/>
      <c r="IL5" s="88"/>
      <c r="IM5" s="88"/>
      <c r="IN5" s="88"/>
      <c r="IO5" s="88"/>
      <c r="IP5" s="88"/>
      <c r="IQ5" s="88"/>
      <c r="IR5" s="88"/>
      <c r="IS5" s="88"/>
      <c r="IT5" s="88"/>
      <c r="IU5" s="88"/>
      <c r="IV5" s="88"/>
      <c r="IW5" s="88"/>
      <c r="IX5" s="88"/>
      <c r="IY5" s="88"/>
      <c r="IZ5" s="88"/>
      <c r="JA5" s="88"/>
      <c r="JB5" s="88"/>
      <c r="JC5" s="88"/>
      <c r="JD5" s="88"/>
      <c r="JE5" s="88"/>
      <c r="JF5" s="88"/>
      <c r="JG5" s="88"/>
      <c r="JH5" s="88"/>
      <c r="JI5" s="88"/>
      <c r="JJ5" s="88"/>
      <c r="JK5" s="88"/>
      <c r="JL5" s="88"/>
      <c r="JM5" s="88"/>
      <c r="JN5" s="88"/>
      <c r="JO5" s="88"/>
      <c r="JP5" s="88"/>
      <c r="JQ5" s="88"/>
      <c r="JR5" s="88"/>
      <c r="JS5" s="88"/>
      <c r="JT5" s="88"/>
      <c r="JU5" s="88"/>
      <c r="JV5" s="88"/>
      <c r="JW5" s="88"/>
      <c r="JX5" s="88"/>
      <c r="JY5" s="88"/>
      <c r="JZ5" s="88"/>
      <c r="KA5" s="88"/>
      <c r="KB5" s="88"/>
      <c r="KC5" s="88"/>
      <c r="KD5" s="88"/>
      <c r="KE5" s="88"/>
      <c r="KF5" s="88"/>
      <c r="KG5" s="88"/>
      <c r="KH5" s="88"/>
      <c r="KI5" s="88"/>
      <c r="KJ5" s="88"/>
      <c r="KK5" s="88"/>
      <c r="KL5" s="88"/>
    </row>
    <row r="6" spans="1:298" s="89" customFormat="1" ht="18" customHeight="1">
      <c r="A6" s="365" t="s">
        <v>109</v>
      </c>
      <c r="B6" s="366"/>
      <c r="C6" s="367"/>
      <c r="D6" s="376" t="s">
        <v>110</v>
      </c>
      <c r="E6" s="377"/>
      <c r="F6" s="377"/>
      <c r="G6" s="377"/>
      <c r="H6" s="377"/>
      <c r="I6" s="377"/>
      <c r="J6" s="377"/>
      <c r="K6" s="377"/>
      <c r="L6" s="377"/>
      <c r="M6" s="377"/>
      <c r="N6" s="378"/>
      <c r="O6" s="1"/>
      <c r="P6" s="1"/>
      <c r="Q6" s="1"/>
      <c r="R6" s="1"/>
      <c r="S6" s="1"/>
      <c r="T6" s="1"/>
      <c r="U6" s="1"/>
      <c r="V6" s="1"/>
      <c r="W6" s="1"/>
      <c r="X6" s="1"/>
      <c r="Y6" s="1"/>
      <c r="Z6" s="1"/>
      <c r="AA6" s="1"/>
      <c r="AB6" s="1"/>
      <c r="AC6" s="1"/>
      <c r="AD6" s="1"/>
      <c r="AE6" s="1"/>
      <c r="AF6" s="1"/>
      <c r="AG6" s="1"/>
      <c r="AH6" s="1"/>
      <c r="AI6" s="1"/>
      <c r="AJ6" s="1"/>
      <c r="AK6" s="1"/>
      <c r="AL6" s="1"/>
      <c r="AM6" s="1"/>
      <c r="AN6" s="1"/>
      <c r="AO6" s="88"/>
      <c r="AP6" s="88"/>
      <c r="AQ6" s="88"/>
      <c r="AR6" s="88"/>
      <c r="AS6" s="88"/>
      <c r="AT6" s="88"/>
      <c r="AU6" s="88"/>
      <c r="AV6" s="88"/>
      <c r="AW6" s="88"/>
      <c r="AX6" s="88"/>
      <c r="AY6" s="88"/>
      <c r="AZ6" s="88"/>
      <c r="BA6" s="88"/>
      <c r="BB6" s="88"/>
      <c r="BC6" s="88"/>
      <c r="BD6" s="88"/>
      <c r="BE6" s="88"/>
      <c r="BF6" s="88"/>
      <c r="BG6" s="88"/>
      <c r="BH6" s="88"/>
      <c r="BI6" s="88"/>
      <c r="BJ6" s="88"/>
      <c r="BK6" s="88"/>
      <c r="BL6" s="88"/>
      <c r="BM6" s="88"/>
      <c r="BN6" s="88"/>
      <c r="BO6" s="88"/>
      <c r="BP6" s="88"/>
      <c r="BQ6" s="88"/>
      <c r="BR6" s="88"/>
      <c r="BS6" s="88"/>
      <c r="BT6" s="88"/>
      <c r="BU6" s="88"/>
      <c r="BV6" s="88"/>
      <c r="BW6" s="88"/>
      <c r="BX6" s="88"/>
      <c r="BY6" s="88"/>
      <c r="BZ6" s="88"/>
      <c r="CA6" s="88"/>
      <c r="CB6" s="88"/>
      <c r="CC6" s="88"/>
      <c r="CD6" s="88"/>
      <c r="CE6" s="88"/>
      <c r="CF6" s="88"/>
      <c r="CG6" s="88"/>
      <c r="CH6" s="88"/>
      <c r="CI6" s="88"/>
      <c r="CJ6" s="88"/>
      <c r="CK6" s="88"/>
      <c r="CL6" s="88"/>
      <c r="CM6" s="88"/>
      <c r="CN6" s="88"/>
      <c r="CO6" s="88"/>
      <c r="CP6" s="88"/>
      <c r="CQ6" s="88"/>
      <c r="CR6" s="88"/>
      <c r="CS6" s="88"/>
      <c r="CT6" s="88"/>
      <c r="CU6" s="88"/>
      <c r="CV6" s="88"/>
      <c r="CW6" s="88"/>
      <c r="CX6" s="88"/>
      <c r="CY6" s="88"/>
      <c r="CZ6" s="88"/>
      <c r="DA6" s="88"/>
      <c r="DB6" s="88"/>
      <c r="DC6" s="88"/>
      <c r="DD6" s="88"/>
      <c r="DE6" s="88"/>
      <c r="DF6" s="88"/>
      <c r="DG6" s="88"/>
      <c r="DH6" s="88"/>
      <c r="DI6" s="88"/>
      <c r="DJ6" s="88"/>
      <c r="DK6" s="88"/>
      <c r="DL6" s="88"/>
      <c r="DM6" s="88"/>
      <c r="DN6" s="88"/>
      <c r="DO6" s="88"/>
      <c r="DP6" s="88"/>
      <c r="DQ6" s="88"/>
      <c r="DR6" s="88"/>
      <c r="DS6" s="88"/>
      <c r="DT6" s="88"/>
      <c r="DU6" s="88"/>
      <c r="DV6" s="88"/>
      <c r="DW6" s="88"/>
      <c r="DX6" s="88"/>
      <c r="DY6" s="88"/>
      <c r="DZ6" s="88"/>
      <c r="EA6" s="88"/>
      <c r="EB6" s="88"/>
      <c r="EC6" s="88"/>
      <c r="ED6" s="88"/>
      <c r="EE6" s="88"/>
      <c r="EF6" s="88"/>
      <c r="EG6" s="88"/>
      <c r="EH6" s="88"/>
      <c r="EI6" s="88"/>
      <c r="EJ6" s="88"/>
      <c r="EK6" s="88"/>
      <c r="EL6" s="88"/>
      <c r="EM6" s="88"/>
      <c r="EN6" s="88"/>
      <c r="EO6" s="88"/>
      <c r="EP6" s="88"/>
      <c r="EQ6" s="88"/>
      <c r="ER6" s="88"/>
      <c r="ES6" s="88"/>
      <c r="ET6" s="88"/>
      <c r="EU6" s="88"/>
      <c r="EV6" s="88"/>
      <c r="EW6" s="88"/>
      <c r="EX6" s="88"/>
      <c r="EY6" s="88"/>
      <c r="EZ6" s="88"/>
      <c r="FA6" s="88"/>
      <c r="FB6" s="88"/>
      <c r="FC6" s="88"/>
      <c r="FD6" s="88"/>
      <c r="FE6" s="88"/>
      <c r="FF6" s="88"/>
      <c r="FG6" s="88"/>
      <c r="FH6" s="88"/>
      <c r="FI6" s="88"/>
      <c r="FJ6" s="88"/>
      <c r="FK6" s="88"/>
      <c r="FL6" s="88"/>
      <c r="FM6" s="88"/>
      <c r="FN6" s="88"/>
      <c r="FO6" s="88"/>
      <c r="FP6" s="88"/>
      <c r="FQ6" s="88"/>
      <c r="FR6" s="88"/>
      <c r="FS6" s="88"/>
      <c r="FT6" s="88"/>
      <c r="FU6" s="88"/>
      <c r="FV6" s="88"/>
      <c r="FW6" s="88"/>
      <c r="FX6" s="88"/>
      <c r="FY6" s="88"/>
      <c r="FZ6" s="88"/>
      <c r="GA6" s="88"/>
      <c r="GB6" s="88"/>
      <c r="GC6" s="88"/>
      <c r="GD6" s="88"/>
      <c r="GE6" s="88"/>
      <c r="GF6" s="88"/>
      <c r="GG6" s="88"/>
      <c r="GH6" s="88"/>
      <c r="GI6" s="88"/>
      <c r="GJ6" s="88"/>
      <c r="GK6" s="88"/>
      <c r="GL6" s="88"/>
      <c r="GM6" s="88"/>
      <c r="GN6" s="88"/>
      <c r="GO6" s="88"/>
      <c r="GP6" s="88"/>
      <c r="GQ6" s="88"/>
      <c r="GR6" s="88"/>
      <c r="GS6" s="88"/>
      <c r="GT6" s="88"/>
      <c r="GU6" s="88"/>
      <c r="GV6" s="88"/>
      <c r="GW6" s="88"/>
      <c r="GX6" s="88"/>
      <c r="GY6" s="88"/>
      <c r="GZ6" s="88"/>
      <c r="HA6" s="88"/>
      <c r="HB6" s="88"/>
      <c r="HC6" s="88"/>
      <c r="HD6" s="88"/>
      <c r="HE6" s="88"/>
      <c r="HF6" s="88"/>
      <c r="HG6" s="88"/>
      <c r="HH6" s="88"/>
      <c r="HI6" s="88"/>
      <c r="HJ6" s="88"/>
      <c r="HK6" s="88"/>
      <c r="HL6" s="88"/>
      <c r="HM6" s="88"/>
      <c r="HN6" s="88"/>
      <c r="HO6" s="88"/>
      <c r="HP6" s="88"/>
      <c r="HQ6" s="88"/>
      <c r="HR6" s="88"/>
      <c r="HS6" s="88"/>
      <c r="HT6" s="88"/>
      <c r="HU6" s="88"/>
      <c r="HV6" s="88"/>
      <c r="HW6" s="88"/>
      <c r="HX6" s="88"/>
      <c r="HY6" s="88"/>
      <c r="HZ6" s="88"/>
      <c r="IA6" s="88"/>
      <c r="IB6" s="88"/>
      <c r="IC6" s="88"/>
      <c r="ID6" s="88"/>
      <c r="IE6" s="88"/>
      <c r="IF6" s="88"/>
      <c r="IG6" s="88"/>
      <c r="IH6" s="88"/>
      <c r="II6" s="88"/>
      <c r="IJ6" s="88"/>
      <c r="IK6" s="88"/>
      <c r="IL6" s="88"/>
      <c r="IM6" s="88"/>
      <c r="IN6" s="88"/>
      <c r="IO6" s="88"/>
      <c r="IP6" s="88"/>
      <c r="IQ6" s="88"/>
      <c r="IR6" s="88"/>
      <c r="IS6" s="88"/>
      <c r="IT6" s="88"/>
      <c r="IU6" s="88"/>
      <c r="IV6" s="88"/>
      <c r="IW6" s="88"/>
      <c r="IX6" s="88"/>
      <c r="IY6" s="88"/>
      <c r="IZ6" s="88"/>
      <c r="JA6" s="88"/>
      <c r="JB6" s="88"/>
      <c r="JC6" s="88"/>
      <c r="JD6" s="88"/>
      <c r="JE6" s="88"/>
      <c r="JF6" s="88"/>
      <c r="JG6" s="88"/>
      <c r="JH6" s="88"/>
      <c r="JI6" s="88"/>
      <c r="JJ6" s="88"/>
      <c r="JK6" s="88"/>
      <c r="JL6" s="88"/>
      <c r="JM6" s="88"/>
      <c r="JN6" s="88"/>
      <c r="JO6" s="88"/>
      <c r="JP6" s="88"/>
      <c r="JQ6" s="88"/>
      <c r="JR6" s="88"/>
      <c r="JS6" s="88"/>
      <c r="JT6" s="88"/>
      <c r="JU6" s="88"/>
      <c r="JV6" s="88"/>
      <c r="JW6" s="88"/>
      <c r="JX6" s="88"/>
      <c r="JY6" s="88"/>
      <c r="JZ6" s="88"/>
      <c r="KA6" s="88"/>
      <c r="KB6" s="88"/>
      <c r="KC6" s="88"/>
      <c r="KD6" s="88"/>
      <c r="KE6" s="88"/>
      <c r="KF6" s="88"/>
      <c r="KG6" s="88"/>
      <c r="KH6" s="88"/>
      <c r="KI6" s="88"/>
      <c r="KJ6" s="88"/>
      <c r="KK6" s="88"/>
      <c r="KL6" s="88"/>
    </row>
    <row r="7" spans="1:298" s="89" customFormat="1" ht="18" customHeight="1">
      <c r="A7" s="359" t="s">
        <v>111</v>
      </c>
      <c r="B7" s="360"/>
      <c r="C7" s="360"/>
      <c r="D7" s="360"/>
      <c r="E7" s="360"/>
      <c r="F7" s="360"/>
      <c r="G7" s="360"/>
      <c r="H7" s="361"/>
      <c r="I7" s="359" t="s">
        <v>112</v>
      </c>
      <c r="J7" s="360"/>
      <c r="K7" s="360"/>
      <c r="L7" s="360"/>
      <c r="M7" s="360"/>
      <c r="N7" s="361"/>
      <c r="O7" s="359" t="s">
        <v>113</v>
      </c>
      <c r="P7" s="360"/>
      <c r="Q7" s="360"/>
      <c r="R7" s="360"/>
      <c r="S7" s="360"/>
      <c r="T7" s="360"/>
      <c r="U7" s="360"/>
      <c r="V7" s="360"/>
      <c r="W7" s="361"/>
      <c r="X7" s="359" t="s">
        <v>114</v>
      </c>
      <c r="Y7" s="360"/>
      <c r="Z7" s="360"/>
      <c r="AA7" s="360"/>
      <c r="AB7" s="360"/>
      <c r="AC7" s="360"/>
      <c r="AD7" s="360"/>
      <c r="AE7" s="360"/>
      <c r="AF7" s="360"/>
      <c r="AG7" s="360"/>
      <c r="AH7" s="361"/>
      <c r="AI7" s="359" t="s">
        <v>115</v>
      </c>
      <c r="AJ7" s="360"/>
      <c r="AK7" s="360"/>
      <c r="AL7" s="360"/>
      <c r="AM7" s="360"/>
      <c r="AN7" s="379"/>
      <c r="AO7" s="88"/>
      <c r="AP7" s="88"/>
      <c r="AQ7" s="88"/>
      <c r="AR7" s="88"/>
      <c r="AS7" s="88"/>
      <c r="AT7" s="88"/>
      <c r="AU7" s="88"/>
      <c r="AV7" s="88"/>
      <c r="AW7" s="88"/>
      <c r="AX7" s="88"/>
      <c r="AY7" s="88"/>
      <c r="AZ7" s="88"/>
      <c r="BA7" s="88"/>
      <c r="BB7" s="88"/>
      <c r="BC7" s="88"/>
      <c r="BD7" s="88"/>
      <c r="BE7" s="88"/>
      <c r="BF7" s="88"/>
      <c r="BG7" s="88"/>
      <c r="BH7" s="88"/>
      <c r="BI7" s="88"/>
      <c r="BJ7" s="88"/>
      <c r="BK7" s="88"/>
      <c r="BL7" s="88"/>
      <c r="BM7" s="88"/>
      <c r="BN7" s="88"/>
      <c r="BO7" s="88"/>
      <c r="BP7" s="88"/>
      <c r="BQ7" s="88"/>
      <c r="BR7" s="88"/>
      <c r="BS7" s="88"/>
      <c r="BT7" s="88"/>
      <c r="BU7" s="88"/>
      <c r="BV7" s="88"/>
      <c r="BW7" s="88"/>
      <c r="BX7" s="88"/>
      <c r="BY7" s="88"/>
      <c r="BZ7" s="88"/>
      <c r="CA7" s="88"/>
      <c r="CB7" s="88"/>
      <c r="CC7" s="88"/>
      <c r="CD7" s="88"/>
      <c r="CE7" s="88"/>
      <c r="CF7" s="88"/>
      <c r="CG7" s="88"/>
      <c r="CH7" s="88"/>
      <c r="CI7" s="88"/>
      <c r="CJ7" s="88"/>
      <c r="CK7" s="88"/>
      <c r="CL7" s="88"/>
      <c r="CM7" s="88"/>
      <c r="CN7" s="88"/>
      <c r="CO7" s="88"/>
      <c r="CP7" s="88"/>
      <c r="CQ7" s="88"/>
      <c r="CR7" s="88"/>
      <c r="CS7" s="88"/>
      <c r="CT7" s="88"/>
      <c r="CU7" s="88"/>
      <c r="CV7" s="88"/>
      <c r="CW7" s="88"/>
      <c r="CX7" s="88"/>
      <c r="CY7" s="88"/>
      <c r="CZ7" s="88"/>
      <c r="DA7" s="88"/>
      <c r="DB7" s="88"/>
      <c r="DC7" s="88"/>
      <c r="DD7" s="88"/>
      <c r="DE7" s="88"/>
      <c r="DF7" s="88"/>
      <c r="DG7" s="88"/>
      <c r="DH7" s="88"/>
      <c r="DI7" s="88"/>
      <c r="DJ7" s="88"/>
      <c r="DK7" s="88"/>
      <c r="DL7" s="88"/>
      <c r="DM7" s="88"/>
      <c r="DN7" s="88"/>
      <c r="DO7" s="88"/>
      <c r="DP7" s="88"/>
      <c r="DQ7" s="88"/>
      <c r="DR7" s="88"/>
      <c r="DS7" s="88"/>
      <c r="DT7" s="88"/>
      <c r="DU7" s="88"/>
      <c r="DV7" s="88"/>
      <c r="DW7" s="88"/>
      <c r="DX7" s="88"/>
      <c r="DY7" s="88"/>
      <c r="DZ7" s="88"/>
      <c r="EA7" s="88"/>
      <c r="EB7" s="88"/>
      <c r="EC7" s="88"/>
      <c r="ED7" s="88"/>
      <c r="EE7" s="88"/>
      <c r="EF7" s="88"/>
      <c r="EG7" s="88"/>
      <c r="EH7" s="88"/>
      <c r="EI7" s="88"/>
      <c r="EJ7" s="88"/>
      <c r="EK7" s="88"/>
      <c r="EL7" s="88"/>
      <c r="EM7" s="88"/>
      <c r="EN7" s="88"/>
      <c r="EO7" s="88"/>
      <c r="EP7" s="88"/>
      <c r="EQ7" s="88"/>
      <c r="ER7" s="88"/>
      <c r="ES7" s="88"/>
      <c r="ET7" s="88"/>
      <c r="EU7" s="88"/>
      <c r="EV7" s="88"/>
      <c r="EW7" s="88"/>
      <c r="EX7" s="88"/>
      <c r="EY7" s="88"/>
      <c r="EZ7" s="88"/>
      <c r="FA7" s="88"/>
      <c r="FB7" s="88"/>
      <c r="FC7" s="88"/>
      <c r="FD7" s="88"/>
      <c r="FE7" s="88"/>
      <c r="FF7" s="88"/>
      <c r="FG7" s="88"/>
      <c r="FH7" s="88"/>
      <c r="FI7" s="88"/>
      <c r="FJ7" s="88"/>
      <c r="FK7" s="88"/>
      <c r="FL7" s="88"/>
      <c r="FM7" s="88"/>
      <c r="FN7" s="88"/>
      <c r="FO7" s="88"/>
      <c r="FP7" s="88"/>
      <c r="FQ7" s="88"/>
      <c r="FR7" s="88"/>
      <c r="FS7" s="88"/>
      <c r="FT7" s="88"/>
      <c r="FU7" s="88"/>
      <c r="FV7" s="88"/>
      <c r="FW7" s="88"/>
      <c r="FX7" s="88"/>
      <c r="FY7" s="88"/>
      <c r="FZ7" s="88"/>
      <c r="GA7" s="88"/>
      <c r="GB7" s="88"/>
      <c r="GC7" s="88"/>
      <c r="GD7" s="88"/>
      <c r="GE7" s="88"/>
      <c r="GF7" s="88"/>
      <c r="GG7" s="88"/>
      <c r="GH7" s="88"/>
      <c r="GI7" s="88"/>
      <c r="GJ7" s="88"/>
      <c r="GK7" s="88"/>
      <c r="GL7" s="88"/>
      <c r="GM7" s="88"/>
      <c r="GN7" s="88"/>
      <c r="GO7" s="88"/>
      <c r="GP7" s="88"/>
      <c r="GQ7" s="88"/>
      <c r="GR7" s="88"/>
      <c r="GS7" s="88"/>
      <c r="GT7" s="88"/>
      <c r="GU7" s="88"/>
      <c r="GV7" s="88"/>
      <c r="GW7" s="88"/>
      <c r="GX7" s="88"/>
      <c r="GY7" s="88"/>
      <c r="GZ7" s="88"/>
      <c r="HA7" s="88"/>
      <c r="HB7" s="88"/>
      <c r="HC7" s="88"/>
      <c r="HD7" s="88"/>
      <c r="HE7" s="88"/>
      <c r="HF7" s="88"/>
      <c r="HG7" s="88"/>
      <c r="HH7" s="88"/>
      <c r="HI7" s="88"/>
      <c r="HJ7" s="88"/>
      <c r="HK7" s="88"/>
      <c r="HL7" s="88"/>
      <c r="HM7" s="88"/>
      <c r="HN7" s="88"/>
      <c r="HO7" s="88"/>
      <c r="HP7" s="88"/>
      <c r="HQ7" s="88"/>
      <c r="HR7" s="88"/>
      <c r="HS7" s="88"/>
      <c r="HT7" s="88"/>
      <c r="HU7" s="88"/>
      <c r="HV7" s="88"/>
      <c r="HW7" s="88"/>
      <c r="HX7" s="88"/>
      <c r="HY7" s="88"/>
      <c r="HZ7" s="88"/>
      <c r="IA7" s="88"/>
      <c r="IB7" s="88"/>
      <c r="IC7" s="88"/>
      <c r="ID7" s="88"/>
      <c r="IE7" s="88"/>
      <c r="IF7" s="88"/>
      <c r="IG7" s="88"/>
      <c r="IH7" s="88"/>
      <c r="II7" s="88"/>
      <c r="IJ7" s="88"/>
      <c r="IK7" s="88"/>
      <c r="IL7" s="88"/>
      <c r="IM7" s="88"/>
      <c r="IN7" s="88"/>
      <c r="IO7" s="88"/>
      <c r="IP7" s="88"/>
      <c r="IQ7" s="88"/>
      <c r="IR7" s="88"/>
      <c r="IS7" s="88"/>
      <c r="IT7" s="88"/>
      <c r="IU7" s="88"/>
      <c r="IV7" s="88"/>
      <c r="IW7" s="88"/>
      <c r="IX7" s="88"/>
      <c r="IY7" s="88"/>
      <c r="IZ7" s="88"/>
      <c r="JA7" s="88"/>
      <c r="JB7" s="88"/>
      <c r="JC7" s="88"/>
      <c r="JD7" s="88"/>
      <c r="JE7" s="88"/>
      <c r="JF7" s="88"/>
      <c r="JG7" s="88"/>
      <c r="JH7" s="88"/>
      <c r="JI7" s="88"/>
      <c r="JJ7" s="88"/>
      <c r="JK7" s="88"/>
      <c r="JL7" s="88"/>
      <c r="JM7" s="88"/>
      <c r="JN7" s="88"/>
      <c r="JO7" s="88"/>
      <c r="JP7" s="88"/>
      <c r="JQ7" s="88"/>
      <c r="JR7" s="88"/>
      <c r="JS7" s="88"/>
      <c r="JT7" s="88"/>
      <c r="JU7" s="88"/>
      <c r="JV7" s="88"/>
      <c r="JW7" s="88"/>
      <c r="JX7" s="88"/>
      <c r="JY7" s="88"/>
      <c r="JZ7" s="88"/>
      <c r="KA7" s="88"/>
      <c r="KB7" s="88"/>
      <c r="KC7" s="88"/>
      <c r="KD7" s="88"/>
      <c r="KE7" s="88"/>
      <c r="KF7" s="88"/>
      <c r="KG7" s="88"/>
      <c r="KH7" s="88"/>
      <c r="KI7" s="88"/>
      <c r="KJ7" s="88"/>
      <c r="KK7" s="88"/>
      <c r="KL7" s="88"/>
    </row>
    <row r="8" spans="1:298" s="89" customFormat="1" ht="9" customHeight="1">
      <c r="A8" s="383" t="s">
        <v>116</v>
      </c>
      <c r="B8" s="386" t="s">
        <v>117</v>
      </c>
      <c r="C8" s="385" t="s">
        <v>57</v>
      </c>
      <c r="D8" s="387" t="s">
        <v>118</v>
      </c>
      <c r="E8" s="387" t="s">
        <v>61</v>
      </c>
      <c r="F8" s="388" t="s">
        <v>63</v>
      </c>
      <c r="G8" s="380" t="s">
        <v>65</v>
      </c>
      <c r="H8" s="387" t="s">
        <v>119</v>
      </c>
      <c r="I8" s="381" t="s">
        <v>120</v>
      </c>
      <c r="J8" s="382" t="s">
        <v>121</v>
      </c>
      <c r="K8" s="380" t="s">
        <v>122</v>
      </c>
      <c r="L8" s="380" t="s">
        <v>123</v>
      </c>
      <c r="M8" s="382" t="s">
        <v>121</v>
      </c>
      <c r="N8" s="387" t="s">
        <v>71</v>
      </c>
      <c r="O8" s="390" t="s">
        <v>124</v>
      </c>
      <c r="P8" s="389" t="s">
        <v>73</v>
      </c>
      <c r="Q8" s="380" t="s">
        <v>75</v>
      </c>
      <c r="R8" s="389" t="s">
        <v>125</v>
      </c>
      <c r="S8" s="389"/>
      <c r="T8" s="389"/>
      <c r="U8" s="389"/>
      <c r="V8" s="389"/>
      <c r="W8" s="389"/>
      <c r="X8" s="394" t="s">
        <v>126</v>
      </c>
      <c r="Y8" s="390" t="s">
        <v>127</v>
      </c>
      <c r="Z8" s="390" t="s">
        <v>121</v>
      </c>
      <c r="AA8" s="160"/>
      <c r="AB8" s="160"/>
      <c r="AC8" s="390" t="s">
        <v>128</v>
      </c>
      <c r="AD8" s="390" t="s">
        <v>121</v>
      </c>
      <c r="AE8" s="160"/>
      <c r="AF8" s="160"/>
      <c r="AG8" s="394" t="s">
        <v>129</v>
      </c>
      <c r="AH8" s="390" t="s">
        <v>91</v>
      </c>
      <c r="AI8" s="389" t="s">
        <v>115</v>
      </c>
      <c r="AJ8" s="389" t="s">
        <v>130</v>
      </c>
      <c r="AK8" s="389" t="s">
        <v>131</v>
      </c>
      <c r="AL8" s="389" t="s">
        <v>132</v>
      </c>
      <c r="AM8" s="392" t="s">
        <v>133</v>
      </c>
      <c r="AN8" s="392" t="s">
        <v>95</v>
      </c>
      <c r="AO8" s="88"/>
      <c r="AP8" s="88"/>
      <c r="AQ8" s="88"/>
      <c r="AR8" s="88"/>
      <c r="AS8" s="88"/>
      <c r="AT8" s="88"/>
      <c r="AU8" s="88"/>
      <c r="AV8" s="88"/>
      <c r="AW8" s="88"/>
      <c r="AX8" s="88"/>
      <c r="AY8" s="88"/>
      <c r="AZ8" s="88"/>
      <c r="BA8" s="88"/>
      <c r="BB8" s="88"/>
      <c r="BC8" s="88"/>
      <c r="BD8" s="88"/>
      <c r="BE8" s="88"/>
      <c r="BF8" s="88"/>
      <c r="BG8" s="88"/>
      <c r="BH8" s="88"/>
      <c r="BI8" s="88"/>
      <c r="BJ8" s="88"/>
      <c r="BK8" s="88"/>
      <c r="BL8" s="88"/>
      <c r="BM8" s="88"/>
      <c r="BN8" s="88"/>
      <c r="BO8" s="88"/>
      <c r="BP8" s="88"/>
      <c r="BQ8" s="88"/>
      <c r="BR8" s="88"/>
      <c r="BS8" s="88"/>
      <c r="BT8" s="88"/>
      <c r="BU8" s="88"/>
      <c r="BV8" s="88"/>
      <c r="BW8" s="88"/>
      <c r="BX8" s="88"/>
      <c r="BY8" s="88"/>
      <c r="BZ8" s="88"/>
      <c r="CA8" s="88"/>
      <c r="CB8" s="88"/>
      <c r="CC8" s="88"/>
      <c r="CD8" s="88"/>
      <c r="CE8" s="88"/>
      <c r="CF8" s="88"/>
      <c r="CG8" s="88"/>
      <c r="CH8" s="88"/>
      <c r="CI8" s="88"/>
      <c r="CJ8" s="88"/>
      <c r="CK8" s="88"/>
      <c r="CL8" s="88"/>
      <c r="CM8" s="88"/>
      <c r="CN8" s="88"/>
      <c r="CO8" s="88"/>
      <c r="CP8" s="88"/>
      <c r="CQ8" s="88"/>
      <c r="CR8" s="88"/>
      <c r="CS8" s="88"/>
      <c r="CT8" s="88"/>
      <c r="CU8" s="88"/>
      <c r="CV8" s="88"/>
      <c r="CW8" s="88"/>
      <c r="CX8" s="88"/>
      <c r="CY8" s="88"/>
      <c r="CZ8" s="88"/>
      <c r="DA8" s="88"/>
      <c r="DB8" s="88"/>
      <c r="DC8" s="88"/>
      <c r="DD8" s="88"/>
      <c r="DE8" s="88"/>
      <c r="DF8" s="88"/>
      <c r="DG8" s="88"/>
      <c r="DH8" s="88"/>
      <c r="DI8" s="88"/>
      <c r="DJ8" s="88"/>
      <c r="DK8" s="88"/>
      <c r="DL8" s="88"/>
      <c r="DM8" s="88"/>
      <c r="DN8" s="88"/>
      <c r="DO8" s="88"/>
      <c r="DP8" s="88"/>
      <c r="DQ8" s="88"/>
      <c r="DR8" s="88"/>
      <c r="DS8" s="88"/>
      <c r="DT8" s="88"/>
      <c r="DU8" s="88"/>
      <c r="DV8" s="88"/>
      <c r="DW8" s="88"/>
      <c r="DX8" s="88"/>
      <c r="DY8" s="88"/>
      <c r="DZ8" s="88"/>
      <c r="EA8" s="88"/>
      <c r="EB8" s="88"/>
      <c r="EC8" s="88"/>
      <c r="ED8" s="88"/>
      <c r="EE8" s="88"/>
      <c r="EF8" s="88"/>
      <c r="EG8" s="88"/>
      <c r="EH8" s="88"/>
      <c r="EI8" s="88"/>
      <c r="EJ8" s="88"/>
      <c r="EK8" s="88"/>
      <c r="EL8" s="88"/>
      <c r="EM8" s="88"/>
      <c r="EN8" s="88"/>
      <c r="EO8" s="88"/>
      <c r="EP8" s="88"/>
      <c r="EQ8" s="88"/>
      <c r="ER8" s="88"/>
      <c r="ES8" s="88"/>
      <c r="ET8" s="88"/>
      <c r="EU8" s="88"/>
      <c r="EV8" s="88"/>
      <c r="EW8" s="88"/>
      <c r="EX8" s="88"/>
      <c r="EY8" s="88"/>
      <c r="EZ8" s="88"/>
      <c r="FA8" s="88"/>
      <c r="FB8" s="88"/>
      <c r="FC8" s="88"/>
      <c r="FD8" s="88"/>
      <c r="FE8" s="88"/>
      <c r="FF8" s="88"/>
      <c r="FG8" s="88"/>
      <c r="FH8" s="88"/>
      <c r="FI8" s="88"/>
      <c r="FJ8" s="88"/>
      <c r="FK8" s="88"/>
      <c r="FL8" s="88"/>
      <c r="FM8" s="88"/>
      <c r="FN8" s="88"/>
      <c r="FO8" s="88"/>
      <c r="FP8" s="88"/>
      <c r="FQ8" s="88"/>
      <c r="FR8" s="88"/>
      <c r="FS8" s="88"/>
      <c r="FT8" s="88"/>
      <c r="FU8" s="88"/>
      <c r="FV8" s="88"/>
      <c r="FW8" s="88"/>
      <c r="FX8" s="88"/>
      <c r="FY8" s="88"/>
      <c r="FZ8" s="88"/>
      <c r="GA8" s="88"/>
      <c r="GB8" s="88"/>
      <c r="GC8" s="88"/>
      <c r="GD8" s="88"/>
      <c r="GE8" s="88"/>
      <c r="GF8" s="88"/>
      <c r="GG8" s="88"/>
      <c r="GH8" s="88"/>
      <c r="GI8" s="88"/>
      <c r="GJ8" s="88"/>
      <c r="GK8" s="88"/>
      <c r="GL8" s="88"/>
      <c r="GM8" s="88"/>
      <c r="GN8" s="88"/>
      <c r="GO8" s="88"/>
      <c r="GP8" s="88"/>
      <c r="GQ8" s="88"/>
      <c r="GR8" s="88"/>
      <c r="GS8" s="88"/>
      <c r="GT8" s="88"/>
      <c r="GU8" s="88"/>
      <c r="GV8" s="88"/>
      <c r="GW8" s="88"/>
      <c r="GX8" s="88"/>
      <c r="GY8" s="88"/>
      <c r="GZ8" s="88"/>
      <c r="HA8" s="88"/>
      <c r="HB8" s="88"/>
      <c r="HC8" s="88"/>
      <c r="HD8" s="88"/>
      <c r="HE8" s="88"/>
      <c r="HF8" s="88"/>
      <c r="HG8" s="88"/>
      <c r="HH8" s="88"/>
      <c r="HI8" s="88"/>
      <c r="HJ8" s="88"/>
      <c r="HK8" s="88"/>
      <c r="HL8" s="88"/>
      <c r="HM8" s="88"/>
      <c r="HN8" s="88"/>
      <c r="HO8" s="88"/>
      <c r="HP8" s="88"/>
      <c r="HQ8" s="88"/>
      <c r="HR8" s="88"/>
      <c r="HS8" s="88"/>
      <c r="HT8" s="88"/>
      <c r="HU8" s="88"/>
      <c r="HV8" s="88"/>
      <c r="HW8" s="88"/>
      <c r="HX8" s="88"/>
      <c r="HY8" s="88"/>
      <c r="HZ8" s="88"/>
      <c r="IA8" s="88"/>
      <c r="IB8" s="88"/>
      <c r="IC8" s="88"/>
      <c r="ID8" s="88"/>
      <c r="IE8" s="88"/>
      <c r="IF8" s="88"/>
      <c r="IG8" s="88"/>
      <c r="IH8" s="88"/>
      <c r="II8" s="88"/>
      <c r="IJ8" s="88"/>
      <c r="IK8" s="88"/>
      <c r="IL8" s="88"/>
      <c r="IM8" s="88"/>
      <c r="IN8" s="88"/>
      <c r="IO8" s="88"/>
      <c r="IP8" s="88"/>
      <c r="IQ8" s="88"/>
      <c r="IR8" s="88"/>
      <c r="IS8" s="88"/>
      <c r="IT8" s="88"/>
      <c r="IU8" s="88"/>
      <c r="IV8" s="88"/>
      <c r="IW8" s="88"/>
      <c r="IX8" s="88"/>
      <c r="IY8" s="88"/>
      <c r="IZ8" s="88"/>
      <c r="JA8" s="88"/>
      <c r="JB8" s="88"/>
      <c r="JC8" s="88"/>
      <c r="JD8" s="88"/>
      <c r="JE8" s="88"/>
      <c r="JF8" s="88"/>
      <c r="JG8" s="88"/>
      <c r="JH8" s="88"/>
      <c r="JI8" s="88"/>
      <c r="JJ8" s="88"/>
      <c r="JK8" s="88"/>
      <c r="JL8" s="88"/>
      <c r="JM8" s="88"/>
      <c r="JN8" s="88"/>
      <c r="JO8" s="88"/>
      <c r="JP8" s="88"/>
      <c r="JQ8" s="88"/>
      <c r="JR8" s="88"/>
      <c r="JS8" s="88"/>
      <c r="JT8" s="88"/>
      <c r="JU8" s="88"/>
      <c r="JV8" s="88"/>
      <c r="JW8" s="88"/>
      <c r="JX8" s="88"/>
      <c r="JY8" s="88"/>
      <c r="JZ8" s="88"/>
      <c r="KA8" s="88"/>
      <c r="KB8" s="88"/>
      <c r="KC8" s="88"/>
      <c r="KD8" s="88"/>
      <c r="KE8" s="88"/>
      <c r="KF8" s="88"/>
      <c r="KG8" s="88"/>
      <c r="KH8" s="88"/>
      <c r="KI8" s="88"/>
      <c r="KJ8" s="88"/>
      <c r="KK8" s="88"/>
      <c r="KL8" s="88"/>
    </row>
    <row r="9" spans="1:298" s="91" customFormat="1" ht="95.25" customHeight="1" thickBot="1">
      <c r="A9" s="384"/>
      <c r="B9" s="409"/>
      <c r="C9" s="386"/>
      <c r="D9" s="380"/>
      <c r="E9" s="380"/>
      <c r="F9" s="386"/>
      <c r="G9" s="381"/>
      <c r="H9" s="380"/>
      <c r="I9" s="381"/>
      <c r="J9" s="382"/>
      <c r="K9" s="381"/>
      <c r="L9" s="381"/>
      <c r="M9" s="382"/>
      <c r="N9" s="380"/>
      <c r="O9" s="391"/>
      <c r="P9" s="380"/>
      <c r="Q9" s="381"/>
      <c r="R9" s="83" t="s">
        <v>134</v>
      </c>
      <c r="S9" s="83" t="s">
        <v>135</v>
      </c>
      <c r="T9" s="83" t="s">
        <v>136</v>
      </c>
      <c r="U9" s="83" t="s">
        <v>137</v>
      </c>
      <c r="V9" s="83" t="s">
        <v>138</v>
      </c>
      <c r="W9" s="83" t="s">
        <v>139</v>
      </c>
      <c r="X9" s="390"/>
      <c r="Y9" s="395"/>
      <c r="Z9" s="395"/>
      <c r="AA9" s="162" t="s">
        <v>140</v>
      </c>
      <c r="AB9" s="162" t="s">
        <v>121</v>
      </c>
      <c r="AC9" s="395"/>
      <c r="AD9" s="395"/>
      <c r="AE9" s="161" t="s">
        <v>128</v>
      </c>
      <c r="AF9" s="161" t="s">
        <v>121</v>
      </c>
      <c r="AG9" s="390"/>
      <c r="AH9" s="391"/>
      <c r="AI9" s="380"/>
      <c r="AJ9" s="380"/>
      <c r="AK9" s="380"/>
      <c r="AL9" s="380"/>
      <c r="AM9" s="393"/>
      <c r="AN9" s="393"/>
      <c r="AO9" s="90"/>
      <c r="AP9" s="90"/>
      <c r="AQ9" s="90"/>
      <c r="AR9" s="90"/>
      <c r="AS9" s="90"/>
      <c r="AT9" s="90"/>
      <c r="AU9" s="90"/>
      <c r="AV9" s="90"/>
      <c r="AW9" s="90"/>
      <c r="AX9" s="90"/>
      <c r="AY9" s="90"/>
      <c r="AZ9" s="90"/>
      <c r="BA9" s="90"/>
      <c r="BB9" s="90"/>
      <c r="BC9" s="90"/>
      <c r="BD9" s="90"/>
      <c r="BE9" s="90"/>
      <c r="BF9" s="90"/>
      <c r="BG9" s="90"/>
      <c r="BH9" s="90"/>
      <c r="BI9" s="90"/>
      <c r="BJ9" s="90"/>
      <c r="BK9" s="90"/>
      <c r="BL9" s="90"/>
      <c r="BM9" s="90"/>
      <c r="BN9" s="90"/>
      <c r="BO9" s="90"/>
      <c r="BP9" s="90"/>
      <c r="BQ9" s="90"/>
      <c r="BR9" s="90"/>
      <c r="BS9" s="90"/>
      <c r="BT9" s="90"/>
      <c r="BU9" s="90"/>
      <c r="BV9" s="90"/>
      <c r="BW9" s="90"/>
      <c r="BX9" s="90"/>
      <c r="BY9" s="90"/>
      <c r="BZ9" s="90"/>
      <c r="CA9" s="90"/>
      <c r="CB9" s="90"/>
      <c r="CC9" s="90"/>
      <c r="CD9" s="90"/>
      <c r="CE9" s="90"/>
      <c r="CF9" s="90"/>
      <c r="CG9" s="90"/>
      <c r="CH9" s="90"/>
      <c r="CI9" s="90"/>
      <c r="CJ9" s="90"/>
      <c r="CK9" s="90"/>
      <c r="CL9" s="90"/>
      <c r="CM9" s="90"/>
      <c r="CN9" s="90"/>
      <c r="CO9" s="90"/>
      <c r="CP9" s="90"/>
      <c r="CQ9" s="90"/>
      <c r="CR9" s="90"/>
      <c r="CS9" s="90"/>
      <c r="CT9" s="90"/>
      <c r="CU9" s="90"/>
      <c r="CV9" s="90"/>
      <c r="CW9" s="90"/>
      <c r="CX9" s="90"/>
      <c r="CY9" s="90"/>
      <c r="CZ9" s="90"/>
      <c r="DA9" s="90"/>
      <c r="DB9" s="90"/>
      <c r="DC9" s="90"/>
      <c r="DD9" s="90"/>
      <c r="DE9" s="90"/>
      <c r="DF9" s="90"/>
      <c r="DG9" s="90"/>
      <c r="DH9" s="90"/>
      <c r="DI9" s="90"/>
      <c r="DJ9" s="90"/>
      <c r="DK9" s="90"/>
      <c r="DL9" s="90"/>
      <c r="DM9" s="90"/>
      <c r="DN9" s="90"/>
      <c r="DO9" s="90"/>
      <c r="DP9" s="90"/>
      <c r="DQ9" s="90"/>
      <c r="DR9" s="90"/>
      <c r="DS9" s="90"/>
      <c r="DT9" s="90"/>
      <c r="DU9" s="90"/>
      <c r="DV9" s="90"/>
      <c r="DW9" s="90"/>
      <c r="DX9" s="90"/>
      <c r="DY9" s="90"/>
      <c r="DZ9" s="90"/>
      <c r="EA9" s="90"/>
      <c r="EB9" s="90"/>
      <c r="EC9" s="90"/>
      <c r="ED9" s="90"/>
      <c r="EE9" s="90"/>
      <c r="EF9" s="90"/>
      <c r="EG9" s="90"/>
      <c r="EH9" s="90"/>
      <c r="EI9" s="90"/>
      <c r="EJ9" s="90"/>
      <c r="EK9" s="90"/>
      <c r="EL9" s="90"/>
      <c r="EM9" s="90"/>
      <c r="EN9" s="90"/>
      <c r="EO9" s="90"/>
      <c r="EP9" s="90"/>
      <c r="EQ9" s="90"/>
      <c r="ER9" s="90"/>
      <c r="ES9" s="90"/>
      <c r="ET9" s="90"/>
      <c r="EU9" s="90"/>
      <c r="EV9" s="90"/>
      <c r="EW9" s="90"/>
      <c r="EX9" s="90"/>
      <c r="EY9" s="90"/>
      <c r="EZ9" s="90"/>
      <c r="FA9" s="90"/>
      <c r="FB9" s="90"/>
      <c r="FC9" s="90"/>
      <c r="FD9" s="90"/>
      <c r="FE9" s="90"/>
      <c r="FF9" s="90"/>
      <c r="FG9" s="90"/>
      <c r="FH9" s="90"/>
      <c r="FI9" s="90"/>
      <c r="FJ9" s="90"/>
      <c r="FK9" s="90"/>
      <c r="FL9" s="90"/>
      <c r="FM9" s="90"/>
      <c r="FN9" s="90"/>
      <c r="FO9" s="90"/>
      <c r="FP9" s="90"/>
      <c r="FQ9" s="90"/>
      <c r="FR9" s="90"/>
      <c r="FS9" s="90"/>
      <c r="FT9" s="90"/>
      <c r="FU9" s="90"/>
      <c r="FV9" s="90"/>
      <c r="FW9" s="90"/>
      <c r="FX9" s="90"/>
      <c r="FY9" s="90"/>
      <c r="FZ9" s="90"/>
      <c r="GA9" s="90"/>
      <c r="GB9" s="90"/>
      <c r="GC9" s="90"/>
      <c r="GD9" s="90"/>
      <c r="GE9" s="90"/>
      <c r="GF9" s="90"/>
      <c r="GG9" s="90"/>
      <c r="GH9" s="90"/>
      <c r="GI9" s="90"/>
      <c r="GJ9" s="90"/>
      <c r="GK9" s="90"/>
      <c r="GL9" s="90"/>
      <c r="GM9" s="90"/>
      <c r="GN9" s="90"/>
      <c r="GO9" s="90"/>
      <c r="GP9" s="90"/>
      <c r="GQ9" s="90"/>
      <c r="GR9" s="90"/>
      <c r="GS9" s="90"/>
      <c r="GT9" s="90"/>
      <c r="GU9" s="90"/>
      <c r="GV9" s="90"/>
      <c r="GW9" s="90"/>
      <c r="GX9" s="90"/>
      <c r="GY9" s="90"/>
      <c r="GZ9" s="90"/>
      <c r="HA9" s="90"/>
      <c r="HB9" s="90"/>
      <c r="HC9" s="90"/>
      <c r="HD9" s="90"/>
      <c r="HE9" s="90"/>
      <c r="HF9" s="90"/>
      <c r="HG9" s="90"/>
      <c r="HH9" s="90"/>
      <c r="HI9" s="90"/>
      <c r="HJ9" s="90"/>
      <c r="HK9" s="90"/>
      <c r="HL9" s="90"/>
      <c r="HM9" s="90"/>
      <c r="HN9" s="90"/>
      <c r="HO9" s="90"/>
      <c r="HP9" s="90"/>
      <c r="HQ9" s="90"/>
      <c r="HR9" s="90"/>
      <c r="HS9" s="90"/>
      <c r="HT9" s="90"/>
      <c r="HU9" s="90"/>
      <c r="HV9" s="90"/>
      <c r="HW9" s="90"/>
      <c r="HX9" s="90"/>
      <c r="HY9" s="90"/>
      <c r="HZ9" s="90"/>
      <c r="IA9" s="90"/>
      <c r="IB9" s="90"/>
      <c r="IC9" s="90"/>
      <c r="ID9" s="90"/>
      <c r="IE9" s="90"/>
      <c r="IF9" s="90"/>
      <c r="IG9" s="90"/>
      <c r="IH9" s="90"/>
      <c r="II9" s="90"/>
      <c r="IJ9" s="90"/>
      <c r="IK9" s="90"/>
      <c r="IL9" s="90"/>
      <c r="IM9" s="90"/>
      <c r="IN9" s="90"/>
      <c r="IO9" s="90"/>
      <c r="IP9" s="90"/>
      <c r="IQ9" s="90"/>
      <c r="IR9" s="90"/>
      <c r="IS9" s="90"/>
      <c r="IT9" s="90"/>
      <c r="IU9" s="90"/>
      <c r="IV9" s="90"/>
      <c r="IW9" s="90"/>
      <c r="IX9" s="90"/>
      <c r="IY9" s="90"/>
      <c r="IZ9" s="90"/>
      <c r="JA9" s="90"/>
      <c r="JB9" s="90"/>
      <c r="JC9" s="90"/>
      <c r="JD9" s="90"/>
      <c r="JE9" s="90"/>
      <c r="JF9" s="90"/>
      <c r="JG9" s="90"/>
      <c r="JH9" s="90"/>
      <c r="JI9" s="90"/>
      <c r="JJ9" s="90"/>
      <c r="JK9" s="90"/>
      <c r="JL9" s="90"/>
      <c r="JM9" s="90"/>
      <c r="JN9" s="90"/>
      <c r="JO9" s="90"/>
      <c r="JP9" s="90"/>
      <c r="JQ9" s="90"/>
      <c r="JR9" s="90"/>
      <c r="JS9" s="90"/>
      <c r="JT9" s="90"/>
      <c r="JU9" s="90"/>
      <c r="JV9" s="90"/>
      <c r="JW9" s="90"/>
      <c r="JX9" s="90"/>
      <c r="JY9" s="90"/>
      <c r="JZ9" s="90"/>
      <c r="KA9" s="90"/>
      <c r="KB9" s="90"/>
      <c r="KC9" s="90"/>
      <c r="KD9" s="90"/>
      <c r="KE9" s="90"/>
      <c r="KF9" s="90"/>
      <c r="KG9" s="90"/>
      <c r="KH9" s="90"/>
      <c r="KI9" s="90"/>
      <c r="KJ9" s="90"/>
      <c r="KK9" s="90"/>
      <c r="KL9" s="90"/>
    </row>
    <row r="10" spans="1:298" ht="57.75" customHeight="1">
      <c r="A10" s="337">
        <v>1</v>
      </c>
      <c r="B10" s="332" t="s">
        <v>141</v>
      </c>
      <c r="C10" s="337" t="s">
        <v>142</v>
      </c>
      <c r="D10" s="396" t="s">
        <v>143</v>
      </c>
      <c r="E10" s="337" t="s">
        <v>144</v>
      </c>
      <c r="F10" s="337" t="s">
        <v>145</v>
      </c>
      <c r="G10" s="337" t="s">
        <v>146</v>
      </c>
      <c r="H10" s="397">
        <v>130</v>
      </c>
      <c r="I10" s="349" t="str">
        <f>IF(H10&lt;=2,'Tabla probabilidad'!$B$5,IF(H10&lt;=24,'Tabla probabilidad'!$B$6,IF(H10&lt;=500,'Tabla probabilidad'!$B$7,IF(H10&lt;=5000,'Tabla probabilidad'!$B$8,IF(H10&gt;5000,'Tabla probabilidad'!$B$9)))))</f>
        <v>Media</v>
      </c>
      <c r="J10" s="350">
        <f>IF(H10&lt;=2,'Tabla probabilidad'!$D$5,IF(H10&lt;=24,'Tabla probabilidad'!$D$6,IF(H10&lt;=500,'Tabla probabilidad'!$D$7,IF(H10&lt;=5000,'Tabla probabilidad'!$D$8,IF(H10&gt;5000,'Tabla probabilidad'!$D$9)))))</f>
        <v>0.6</v>
      </c>
      <c r="K10" s="337" t="s">
        <v>147</v>
      </c>
      <c r="L10" s="33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3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37" t="str">
        <f>VLOOKUP((I10&amp;L10),Hoja1!$B$4:$C$28,2,0)</f>
        <v>Moderado</v>
      </c>
      <c r="O10" s="157">
        <v>1</v>
      </c>
      <c r="P10" s="224" t="s">
        <v>148</v>
      </c>
      <c r="Q10" s="157" t="str">
        <f t="shared" ref="Q10:Q31" si="0">IF(R10="Preventivo","Probabilidad",IF(R10="Detectivo","Probabilidad", IF(R10="Correctivo","Impacto")))</f>
        <v>Probabilidad</v>
      </c>
      <c r="R10" s="157" t="s">
        <v>149</v>
      </c>
      <c r="S10" s="157" t="s">
        <v>150</v>
      </c>
      <c r="T10" s="159">
        <f>VLOOKUP(R10&amp;S10,Hoja1!$Q$4:$R$9,2,0)</f>
        <v>0.45</v>
      </c>
      <c r="U10" s="157" t="s">
        <v>151</v>
      </c>
      <c r="V10" s="157" t="s">
        <v>152</v>
      </c>
      <c r="W10" s="157" t="s">
        <v>153</v>
      </c>
      <c r="X10" s="159">
        <f>IF(Q10="Probabilidad",($J$10*T10),IF(Q10="Impacto"," "))</f>
        <v>0.27</v>
      </c>
      <c r="Y10" s="159" t="str">
        <f>IF(Z10&lt;=20%,'Tabla probabilidad'!$B$5,IF(Z10&lt;=40%,'Tabla probabilidad'!$B$6,IF(Z10&lt;=60%,'Tabla probabilidad'!$B$7,IF(Z10&lt;=80%,'Tabla probabilidad'!$B$8,IF(Z10&lt;=100%,'Tabla probabilidad'!$B$9)))))</f>
        <v>Baja</v>
      </c>
      <c r="Z10" s="159">
        <f>IF(R10="Preventivo",(J10-(J10*T10)),IF(R10="Detectivo",(J10-(J10*T10)),IF(R10="Correctivo",(J10))))</f>
        <v>0.32999999999999996</v>
      </c>
      <c r="AA10" s="339" t="str">
        <f>IF(AB10&lt;=20%,'Tabla probabilidad'!$B$5,IF(AB10&lt;=40%,'Tabla probabilidad'!$B$6,IF(AB10&lt;=60%,'Tabla probabilidad'!$B$7,IF(AB10&lt;=80%,'Tabla probabilidad'!$B$8,IF(AB10&lt;=100%,'Tabla probabilidad'!$B$9)))))</f>
        <v>Baja</v>
      </c>
      <c r="AB10" s="339">
        <f>AVERAGE(Z10:Z14)</f>
        <v>0.32999999999999996</v>
      </c>
      <c r="AC10" s="159" t="str">
        <f t="shared" ref="AC10:AC31" si="1">IF(AD10&lt;=20%,"Leve",IF(AD10&lt;=40%,"Menor",IF(AD10&lt;=60%,"Moderado",IF(AD10&lt;=80%,"Mayor",IF(AD10&lt;=100%,"Catastrófico")))))</f>
        <v>Moderado</v>
      </c>
      <c r="AD10" s="159">
        <f>IF(Q10="Probabilidad",(($M$10-0)),IF(Q10="Impacto",($M$10-($M$10*T10))))</f>
        <v>0.6</v>
      </c>
      <c r="AE10" s="339" t="str">
        <f>IF(AF10&lt;=20%,"Leve",IF(AF10&lt;=40%,"Menor",IF(AF10&lt;=60%,"Moderado",IF(AF10&lt;=80%,"Mayor",IF(AF10&lt;=100%,"Catastrófico")))))</f>
        <v>Moderado</v>
      </c>
      <c r="AF10" s="339">
        <f>AVERAGE(AD10:AD14)</f>
        <v>0.6</v>
      </c>
      <c r="AG10" s="332" t="str">
        <f>VLOOKUP(AA10&amp;AE10,Hoja1!$B$4:$C$28,2,0)</f>
        <v>Moderado</v>
      </c>
      <c r="AH10" s="332" t="s">
        <v>403</v>
      </c>
      <c r="AI10" s="332"/>
      <c r="AJ10" s="332"/>
      <c r="AK10" s="332"/>
      <c r="AL10" s="332"/>
      <c r="AM10" s="335"/>
      <c r="AN10" s="337"/>
    </row>
    <row r="11" spans="1:298" ht="57.75" customHeight="1">
      <c r="A11" s="337"/>
      <c r="B11" s="333"/>
      <c r="C11" s="337"/>
      <c r="D11" s="396"/>
      <c r="E11" s="337"/>
      <c r="F11" s="337"/>
      <c r="G11" s="337"/>
      <c r="H11" s="397"/>
      <c r="I11" s="349"/>
      <c r="J11" s="350"/>
      <c r="K11" s="337"/>
      <c r="L11" s="338"/>
      <c r="M11" s="338"/>
      <c r="N11" s="337"/>
      <c r="O11" s="157">
        <v>2</v>
      </c>
      <c r="P11" s="225" t="s">
        <v>662</v>
      </c>
      <c r="Q11" s="157" t="str">
        <f t="shared" si="0"/>
        <v>Probabilidad</v>
      </c>
      <c r="R11" s="157" t="s">
        <v>149</v>
      </c>
      <c r="S11" s="157" t="s">
        <v>150</v>
      </c>
      <c r="T11" s="159">
        <f>VLOOKUP(R11&amp;S11,Hoja1!$Q$4:$R$9,2,0)</f>
        <v>0.45</v>
      </c>
      <c r="U11" s="157" t="s">
        <v>151</v>
      </c>
      <c r="V11" s="157" t="s">
        <v>152</v>
      </c>
      <c r="W11" s="157" t="s">
        <v>153</v>
      </c>
      <c r="X11" s="159">
        <f>IF(Q11="Probabilidad",($J$10*T11),IF(Q11="Impacto"," "))</f>
        <v>0.27</v>
      </c>
      <c r="Y11" s="159" t="str">
        <f>IF(Z11&lt;=20%,'Tabla probabilidad'!$B$5,IF(Z11&lt;=40%,'Tabla probabilidad'!$B$6,IF(Z11&lt;=60%,'Tabla probabilidad'!$B$7,IF(Z11&lt;=80%,'Tabla probabilidad'!$B$8,IF(Z11&lt;=100%,'Tabla probabilidad'!$B$9)))))</f>
        <v>Baja</v>
      </c>
      <c r="Z11" s="159">
        <f>IF(R11="Preventivo",(J10-(J10*T11)),IF(R11="Detectivo",(J10-(J10*T11)),IF(R11="Correctivo",(J10))))</f>
        <v>0.32999999999999996</v>
      </c>
      <c r="AA11" s="340"/>
      <c r="AB11" s="340"/>
      <c r="AC11" s="159" t="str">
        <f t="shared" si="1"/>
        <v>Moderado</v>
      </c>
      <c r="AD11" s="159">
        <f>IF(Q11="Probabilidad",(($M$10-0)),IF(Q11="Impacto",($M$10-($M$10*T11))))</f>
        <v>0.6</v>
      </c>
      <c r="AE11" s="340"/>
      <c r="AF11" s="340"/>
      <c r="AG11" s="333"/>
      <c r="AH11" s="333"/>
      <c r="AI11" s="333"/>
      <c r="AJ11" s="333"/>
      <c r="AK11" s="333"/>
      <c r="AL11" s="333"/>
      <c r="AM11" s="336"/>
      <c r="AN11" s="337"/>
    </row>
    <row r="12" spans="1:298" ht="69.75" customHeight="1">
      <c r="A12" s="337"/>
      <c r="B12" s="333"/>
      <c r="C12" s="337"/>
      <c r="D12" s="396"/>
      <c r="E12" s="337"/>
      <c r="F12" s="337"/>
      <c r="G12" s="337"/>
      <c r="H12" s="397"/>
      <c r="I12" s="349"/>
      <c r="J12" s="350"/>
      <c r="K12" s="337"/>
      <c r="L12" s="338"/>
      <c r="M12" s="338"/>
      <c r="N12" s="337"/>
      <c r="O12" s="157">
        <v>3</v>
      </c>
      <c r="P12" s="225" t="s">
        <v>663</v>
      </c>
      <c r="Q12" s="157" t="str">
        <f t="shared" si="0"/>
        <v>Probabilidad</v>
      </c>
      <c r="R12" s="157" t="s">
        <v>149</v>
      </c>
      <c r="S12" s="157" t="s">
        <v>150</v>
      </c>
      <c r="T12" s="159">
        <f>VLOOKUP(R12&amp;S12,Hoja1!$Q$4:$R$9,2,0)</f>
        <v>0.45</v>
      </c>
      <c r="U12" s="157" t="s">
        <v>151</v>
      </c>
      <c r="V12" s="157" t="s">
        <v>152</v>
      </c>
      <c r="W12" s="157" t="s">
        <v>153</v>
      </c>
      <c r="X12" s="159">
        <f t="shared" ref="X12:X14" si="2">IF(Q12="Probabilidad",($J$10*T12),IF(Q12="Impacto"," "))</f>
        <v>0.27</v>
      </c>
      <c r="Y12" s="159" t="str">
        <f>IF(Z12&lt;=20%,'Tabla probabilidad'!$B$5,IF(Z12&lt;=40%,'Tabla probabilidad'!$B$6,IF(Z12&lt;=60%,'Tabla probabilidad'!$B$7,IF(Z12&lt;=80%,'Tabla probabilidad'!$B$8,IF(Z12&lt;=100%,'Tabla probabilidad'!$B$9)))))</f>
        <v>Baja</v>
      </c>
      <c r="Z12" s="159">
        <f>IF(R12="Preventivo",(J10-(J10*T12)),IF(R12="Detectivo",(J10-(J10*T12)),IF(R12="Correctivo",(J10))))</f>
        <v>0.32999999999999996</v>
      </c>
      <c r="AA12" s="340"/>
      <c r="AB12" s="340"/>
      <c r="AC12" s="159" t="str">
        <f t="shared" si="1"/>
        <v>Moderado</v>
      </c>
      <c r="AD12" s="159">
        <f>IF(Q12="Probabilidad",(($M$10-0)),IF(Q12="Impacto",($M$10-($M$10*T12))))</f>
        <v>0.6</v>
      </c>
      <c r="AE12" s="340"/>
      <c r="AF12" s="340"/>
      <c r="AG12" s="333"/>
      <c r="AH12" s="333"/>
      <c r="AI12" s="333"/>
      <c r="AJ12" s="333"/>
      <c r="AK12" s="333"/>
      <c r="AL12" s="333"/>
      <c r="AM12" s="336"/>
      <c r="AN12" s="337"/>
    </row>
    <row r="13" spans="1:298" ht="72" customHeight="1">
      <c r="A13" s="337"/>
      <c r="B13" s="333"/>
      <c r="C13" s="337"/>
      <c r="D13" s="396"/>
      <c r="E13" s="337"/>
      <c r="F13" s="337"/>
      <c r="G13" s="337"/>
      <c r="H13" s="397"/>
      <c r="I13" s="349"/>
      <c r="J13" s="350"/>
      <c r="K13" s="337"/>
      <c r="L13" s="338"/>
      <c r="M13" s="338"/>
      <c r="N13" s="337"/>
      <c r="O13" s="157">
        <v>4</v>
      </c>
      <c r="P13" s="225" t="s">
        <v>155</v>
      </c>
      <c r="Q13" s="157" t="str">
        <f t="shared" si="0"/>
        <v>Probabilidad</v>
      </c>
      <c r="R13" s="157" t="s">
        <v>149</v>
      </c>
      <c r="S13" s="157" t="s">
        <v>150</v>
      </c>
      <c r="T13" s="159">
        <f>VLOOKUP(R13&amp;S13,Hoja1!$Q$4:$R$9,2,0)</f>
        <v>0.45</v>
      </c>
      <c r="U13" s="157" t="s">
        <v>151</v>
      </c>
      <c r="V13" s="157" t="s">
        <v>152</v>
      </c>
      <c r="W13" s="157" t="s">
        <v>153</v>
      </c>
      <c r="X13" s="159">
        <f t="shared" si="2"/>
        <v>0.27</v>
      </c>
      <c r="Y13" s="159" t="str">
        <f>IF(Z13&lt;=20%,'Tabla probabilidad'!$B$5,IF(Z13&lt;=40%,'Tabla probabilidad'!$B$6,IF(Z13&lt;=60%,'Tabla probabilidad'!$B$7,IF(Z13&lt;=80%,'Tabla probabilidad'!$B$8,IF(Z13&lt;=100%,'Tabla probabilidad'!$B$9)))))</f>
        <v>Baja</v>
      </c>
      <c r="Z13" s="159">
        <f>IF(R13="Preventivo",(J10-(J10*T13)),IF(R13="Detectivo",(J10-(J10*T13)),IF(R13="Correctivo",(J10))))</f>
        <v>0.32999999999999996</v>
      </c>
      <c r="AA13" s="340"/>
      <c r="AB13" s="340"/>
      <c r="AC13" s="159" t="str">
        <f t="shared" si="1"/>
        <v>Moderado</v>
      </c>
      <c r="AD13" s="159">
        <f>IF(Q13="Probabilidad",(($M$10-0)),IF(Q13="Impacto",($M$10-($M$10*T13))))</f>
        <v>0.6</v>
      </c>
      <c r="AE13" s="340"/>
      <c r="AF13" s="340"/>
      <c r="AG13" s="333"/>
      <c r="AH13" s="333"/>
      <c r="AI13" s="333"/>
      <c r="AJ13" s="333"/>
      <c r="AK13" s="333"/>
      <c r="AL13" s="333"/>
      <c r="AM13" s="336"/>
      <c r="AN13" s="337"/>
    </row>
    <row r="14" spans="1:298" ht="99" customHeight="1">
      <c r="A14" s="337"/>
      <c r="B14" s="342"/>
      <c r="C14" s="337"/>
      <c r="D14" s="396"/>
      <c r="E14" s="337"/>
      <c r="F14" s="337"/>
      <c r="G14" s="337"/>
      <c r="H14" s="397"/>
      <c r="I14" s="349"/>
      <c r="J14" s="350"/>
      <c r="K14" s="337"/>
      <c r="L14" s="338"/>
      <c r="M14" s="338"/>
      <c r="N14" s="337"/>
      <c r="O14" s="157">
        <v>5</v>
      </c>
      <c r="P14" s="225" t="s">
        <v>454</v>
      </c>
      <c r="Q14" s="157" t="str">
        <f t="shared" si="0"/>
        <v>Probabilidad</v>
      </c>
      <c r="R14" s="157" t="s">
        <v>149</v>
      </c>
      <c r="S14" s="157" t="s">
        <v>150</v>
      </c>
      <c r="T14" s="159">
        <f>VLOOKUP(R14&amp;S14,Hoja1!$Q$4:$R$9,2,0)</f>
        <v>0.45</v>
      </c>
      <c r="U14" s="157" t="s">
        <v>151</v>
      </c>
      <c r="V14" s="157" t="s">
        <v>152</v>
      </c>
      <c r="W14" s="157" t="s">
        <v>153</v>
      </c>
      <c r="X14" s="159">
        <f t="shared" si="2"/>
        <v>0.27</v>
      </c>
      <c r="Y14" s="159" t="str">
        <f>IF(Z14&lt;=20%,'Tabla probabilidad'!$B$5,IF(Z14&lt;=40%,'Tabla probabilidad'!$B$6,IF(Z14&lt;=60%,'Tabla probabilidad'!$B$7,IF(Z14&lt;=80%,'Tabla probabilidad'!$B$8,IF(Z14&lt;=100%,'Tabla probabilidad'!$B$9)))))</f>
        <v>Baja</v>
      </c>
      <c r="Z14" s="159">
        <f>IF(R14="Preventivo",(J10-(J10*T14)),IF(R14="Detectivo",(J10-(J10*T14)),IF(R14="Correctivo",(J10))))</f>
        <v>0.32999999999999996</v>
      </c>
      <c r="AA14" s="341"/>
      <c r="AB14" s="341"/>
      <c r="AC14" s="159" t="str">
        <f t="shared" si="1"/>
        <v>Moderado</v>
      </c>
      <c r="AD14" s="159">
        <f>IF(Q14="Probabilidad",(($M$10-0)),IF(Q14="Impacto",($M$10-($M$10*T14))))</f>
        <v>0.6</v>
      </c>
      <c r="AE14" s="341"/>
      <c r="AF14" s="341"/>
      <c r="AG14" s="342"/>
      <c r="AH14" s="342"/>
      <c r="AI14" s="342"/>
      <c r="AJ14" s="342"/>
      <c r="AK14" s="342"/>
      <c r="AL14" s="342"/>
      <c r="AM14" s="398"/>
      <c r="AN14" s="337"/>
    </row>
    <row r="15" spans="1:298" ht="75" customHeight="1">
      <c r="A15" s="337">
        <v>2</v>
      </c>
      <c r="B15" s="332" t="s">
        <v>156</v>
      </c>
      <c r="C15" s="337" t="s">
        <v>157</v>
      </c>
      <c r="D15" s="343" t="s">
        <v>455</v>
      </c>
      <c r="E15" s="332" t="s">
        <v>158</v>
      </c>
      <c r="F15" s="332" t="s">
        <v>159</v>
      </c>
      <c r="G15" s="337" t="s">
        <v>146</v>
      </c>
      <c r="H15" s="346">
        <v>762</v>
      </c>
      <c r="I15" s="349" t="str">
        <f>IF(H15&lt;=2,'Tabla probabilidad'!$B$5,IF(H15&lt;=24,'Tabla probabilidad'!$B$6,IF(H15&lt;=500,'Tabla probabilidad'!$B$7,IF(H15&lt;=5000,'Tabla probabilidad'!$B$8,IF(H15&gt;5000,'Tabla probabilidad'!$B$9)))))</f>
        <v>Alta</v>
      </c>
      <c r="J15" s="350">
        <f>IF(H15&lt;=2,'Tabla probabilidad'!$D$5,IF(H15&lt;=24,'Tabla probabilidad'!$D$6,IF(H15&lt;=500,'Tabla probabilidad'!$D$7,IF(H15&lt;=5000,'Tabla probabilidad'!$D$8,IF(H15&gt;5000,'Tabla probabilidad'!$D$9)))))</f>
        <v>0.8</v>
      </c>
      <c r="K15" s="337" t="s">
        <v>160</v>
      </c>
      <c r="L15" s="33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3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37" t="str">
        <f>VLOOKUP((I15&amp;L15),Hoja1!$B$4:$C$28,2,0)</f>
        <v xml:space="preserve">Alto </v>
      </c>
      <c r="O15" s="157">
        <v>1</v>
      </c>
      <c r="P15" s="226" t="s">
        <v>161</v>
      </c>
      <c r="Q15" s="157" t="str">
        <f t="shared" si="0"/>
        <v>Probabilidad</v>
      </c>
      <c r="R15" s="157" t="s">
        <v>149</v>
      </c>
      <c r="S15" s="157" t="s">
        <v>150</v>
      </c>
      <c r="T15" s="159">
        <f>VLOOKUP(R15&amp;S15,Hoja1!$Q$4:$R$9,2,0)</f>
        <v>0.45</v>
      </c>
      <c r="U15" s="157" t="s">
        <v>151</v>
      </c>
      <c r="V15" s="157" t="s">
        <v>152</v>
      </c>
      <c r="W15" s="157" t="s">
        <v>162</v>
      </c>
      <c r="X15" s="159">
        <f>IF(Q15="Probabilidad",($J$15*T15),IF(Q15="Impacto"," "))</f>
        <v>0.36000000000000004</v>
      </c>
      <c r="Y15" s="159" t="str">
        <f>IF(Z15&lt;=20%,'Tabla probabilidad'!$B$5,IF(Z15&lt;=40%,'Tabla probabilidad'!$B$6,IF(Z15&lt;=60%,'Tabla probabilidad'!$B$7,IF(Z15&lt;=80%,'Tabla probabilidad'!$B$8,IF(Z15&lt;=100%,'Tabla probabilidad'!$B$9)))))</f>
        <v>Media</v>
      </c>
      <c r="Z15" s="159">
        <f>IF(R15="Preventivo",(J15-(J15*T15)),IF(R15="Detectivo",(J15-(J15*T15)),IF(R15="Correctivo",(J15))))</f>
        <v>0.44</v>
      </c>
      <c r="AA15" s="339" t="str">
        <f>IF(AB15&lt;=20%,'Tabla probabilidad'!$B$5,IF(AB15&lt;=40%,'Tabla probabilidad'!$B$6,IF(AB15&lt;=60%,'Tabla probabilidad'!$B$7,IF(AB15&lt;=80%,'Tabla probabilidad'!$B$8,IF(AB15&lt;=100%,'Tabla probabilidad'!$B$9)))))</f>
        <v>Media</v>
      </c>
      <c r="AB15" s="339">
        <f>AVERAGE(Z15:Z18)</f>
        <v>0.44</v>
      </c>
      <c r="AC15" s="159" t="str">
        <f t="shared" si="1"/>
        <v>Mayor</v>
      </c>
      <c r="AD15" s="159">
        <f>IF(Q15="Probabilidad",(($M$15-0)),IF(Q15="Impacto",($M$15-($M$15*T15))))</f>
        <v>0.8</v>
      </c>
      <c r="AE15" s="339" t="str">
        <f>IF(AF15&lt;=20%,"Leve",IF(AF15&lt;=40%,"Menor",IF(AF15&lt;=60%,"Moderado",IF(AF15&lt;=80%,"Mayor",IF(AF15&lt;=100%,"Catastrófico")))))</f>
        <v>Mayor</v>
      </c>
      <c r="AF15" s="339">
        <f>AVERAGE(AD15:AD18)</f>
        <v>0.8</v>
      </c>
      <c r="AG15" s="332" t="str">
        <f>VLOOKUP(AA15&amp;AE15,Hoja1!$B$4:$C$28,2,0)</f>
        <v xml:space="preserve">Alto </v>
      </c>
      <c r="AH15" s="399" t="s">
        <v>154</v>
      </c>
      <c r="AI15" s="332"/>
      <c r="AJ15" s="332"/>
      <c r="AK15" s="332"/>
      <c r="AL15" s="332"/>
      <c r="AM15" s="335"/>
      <c r="AN15" s="337"/>
    </row>
    <row r="16" spans="1:298" ht="69" customHeight="1">
      <c r="A16" s="337"/>
      <c r="B16" s="333"/>
      <c r="C16" s="337"/>
      <c r="D16" s="344"/>
      <c r="E16" s="333"/>
      <c r="F16" s="333"/>
      <c r="G16" s="337"/>
      <c r="H16" s="347"/>
      <c r="I16" s="349"/>
      <c r="J16" s="350"/>
      <c r="K16" s="337"/>
      <c r="L16" s="338"/>
      <c r="M16" s="338"/>
      <c r="N16" s="337"/>
      <c r="O16" s="157">
        <v>2</v>
      </c>
      <c r="P16" s="225" t="s">
        <v>664</v>
      </c>
      <c r="Q16" s="157" t="str">
        <f t="shared" si="0"/>
        <v>Probabilidad</v>
      </c>
      <c r="R16" s="157" t="s">
        <v>149</v>
      </c>
      <c r="S16" s="157" t="s">
        <v>150</v>
      </c>
      <c r="T16" s="159">
        <f>VLOOKUP(R16&amp;S16,Hoja1!$Q$4:$R$9,2,0)</f>
        <v>0.45</v>
      </c>
      <c r="U16" s="157" t="s">
        <v>151</v>
      </c>
      <c r="V16" s="157" t="s">
        <v>152</v>
      </c>
      <c r="W16" s="157" t="s">
        <v>153</v>
      </c>
      <c r="X16" s="159">
        <f>IF(Q16="Probabilidad",($J$15*T16),IF(Q16="Impacto"," "))</f>
        <v>0.36000000000000004</v>
      </c>
      <c r="Y16" s="159" t="str">
        <f>IF(Z16&lt;=20%,'Tabla probabilidad'!$B$5,IF(Z16&lt;=40%,'Tabla probabilidad'!$B$6,IF(Z16&lt;=60%,'Tabla probabilidad'!$B$7,IF(Z16&lt;=80%,'Tabla probabilidad'!$B$8,IF(Z16&lt;=100%,'Tabla probabilidad'!$B$9)))))</f>
        <v>Media</v>
      </c>
      <c r="Z16" s="159">
        <f>IF(R16="Preventivo",(J15-(J15*T16)),IF(R16="Detectivo",(J15-(J15*T16)),IF(R16="Correctivo",(J15))))</f>
        <v>0.44</v>
      </c>
      <c r="AA16" s="340"/>
      <c r="AB16" s="340"/>
      <c r="AC16" s="159" t="str">
        <f t="shared" si="1"/>
        <v>Mayor</v>
      </c>
      <c r="AD16" s="159">
        <f t="shared" ref="AD16:AD18" si="3">IF(Q16="Probabilidad",(($M$15-0)),IF(Q16="Impacto",($M$15-($M$15*T16))))</f>
        <v>0.8</v>
      </c>
      <c r="AE16" s="340"/>
      <c r="AF16" s="340"/>
      <c r="AG16" s="333"/>
      <c r="AH16" s="400"/>
      <c r="AI16" s="333"/>
      <c r="AJ16" s="333"/>
      <c r="AK16" s="333"/>
      <c r="AL16" s="333"/>
      <c r="AM16" s="336"/>
      <c r="AN16" s="337"/>
    </row>
    <row r="17" spans="1:40" ht="140.25" customHeight="1">
      <c r="A17" s="337"/>
      <c r="B17" s="333"/>
      <c r="C17" s="337"/>
      <c r="D17" s="344"/>
      <c r="E17" s="333"/>
      <c r="F17" s="333"/>
      <c r="G17" s="337"/>
      <c r="H17" s="347"/>
      <c r="I17" s="349"/>
      <c r="J17" s="350"/>
      <c r="K17" s="337"/>
      <c r="L17" s="338"/>
      <c r="M17" s="338"/>
      <c r="N17" s="337"/>
      <c r="O17" s="157">
        <v>3</v>
      </c>
      <c r="P17" s="225" t="s">
        <v>163</v>
      </c>
      <c r="Q17" s="157" t="str">
        <f>IF(R17="Preventivo","Probabilidad",IF(R17="Detectivo","Probabilidad", IF(R17="Correctivo","Impacto")))</f>
        <v>Probabilidad</v>
      </c>
      <c r="R17" s="157" t="s">
        <v>149</v>
      </c>
      <c r="S17" s="157" t="s">
        <v>150</v>
      </c>
      <c r="T17" s="159">
        <f>VLOOKUP(R17&amp;S17,Hoja1!$Q$4:$R$9,2,0)</f>
        <v>0.45</v>
      </c>
      <c r="U17" s="157" t="s">
        <v>151</v>
      </c>
      <c r="V17" s="157" t="s">
        <v>152</v>
      </c>
      <c r="W17" s="157" t="s">
        <v>153</v>
      </c>
      <c r="X17" s="159">
        <f t="shared" ref="X17:X18" si="4">IF(Q17="Probabilidad",($J$15*T17),IF(Q17="Impacto"," "))</f>
        <v>0.36000000000000004</v>
      </c>
      <c r="Y17" s="159" t="str">
        <f>IF(Z17&lt;=20%,'Tabla probabilidad'!$B$5,IF(Z17&lt;=40%,'Tabla probabilidad'!$B$6,IF(Z17&lt;=60%,'Tabla probabilidad'!$B$7,IF(Z17&lt;=80%,'Tabla probabilidad'!$B$8,IF(Z17&lt;=100%,'Tabla probabilidad'!$B$9)))))</f>
        <v>Media</v>
      </c>
      <c r="Z17" s="159">
        <f>IF(R17="Preventivo",(J15-(J15*T17)),IF(R17="Detectivo",(J15-(J15*T17)),IF(R17="Correctivo",(J15))))</f>
        <v>0.44</v>
      </c>
      <c r="AA17" s="340"/>
      <c r="AB17" s="340"/>
      <c r="AC17" s="159" t="str">
        <f t="shared" si="1"/>
        <v>Mayor</v>
      </c>
      <c r="AD17" s="159">
        <f t="shared" si="3"/>
        <v>0.8</v>
      </c>
      <c r="AE17" s="340"/>
      <c r="AF17" s="340"/>
      <c r="AG17" s="333"/>
      <c r="AH17" s="400"/>
      <c r="AI17" s="333"/>
      <c r="AJ17" s="333"/>
      <c r="AK17" s="333"/>
      <c r="AL17" s="333"/>
      <c r="AM17" s="336"/>
      <c r="AN17" s="337"/>
    </row>
    <row r="18" spans="1:40" ht="112.5" customHeight="1">
      <c r="A18" s="337"/>
      <c r="B18" s="342"/>
      <c r="C18" s="337"/>
      <c r="D18" s="345"/>
      <c r="E18" s="342"/>
      <c r="F18" s="342"/>
      <c r="G18" s="337"/>
      <c r="H18" s="348"/>
      <c r="I18" s="349"/>
      <c r="J18" s="350"/>
      <c r="K18" s="337"/>
      <c r="L18" s="338"/>
      <c r="M18" s="338"/>
      <c r="N18" s="337"/>
      <c r="O18" s="157">
        <v>4</v>
      </c>
      <c r="P18" s="223" t="s">
        <v>164</v>
      </c>
      <c r="Q18" s="157" t="str">
        <f t="shared" si="0"/>
        <v>Probabilidad</v>
      </c>
      <c r="R18" s="157" t="s">
        <v>149</v>
      </c>
      <c r="S18" s="157" t="s">
        <v>150</v>
      </c>
      <c r="T18" s="159">
        <f>VLOOKUP(R18&amp;S18,Hoja1!$Q$4:$R$9,2,0)</f>
        <v>0.45</v>
      </c>
      <c r="U18" s="157" t="s">
        <v>165</v>
      </c>
      <c r="V18" s="157" t="s">
        <v>152</v>
      </c>
      <c r="W18" s="157" t="s">
        <v>153</v>
      </c>
      <c r="X18" s="159">
        <f t="shared" si="4"/>
        <v>0.36000000000000004</v>
      </c>
      <c r="Y18" s="159" t="str">
        <f>IF(Z18&lt;=20%,'Tabla probabilidad'!$B$5,IF(Z18&lt;=40%,'Tabla probabilidad'!$B$6,IF(Z18&lt;=60%,'Tabla probabilidad'!$B$7,IF(Z18&lt;=80%,'Tabla probabilidad'!$B$8,IF(Z18&lt;=100%,'Tabla probabilidad'!$B$9)))))</f>
        <v>Media</v>
      </c>
      <c r="Z18" s="159">
        <f>IF(R18="Preventivo",(J15-(J15*T18)),IF(R18="Detectivo",(J15-(J15*T18)),IF(R18="Correctivo",(J15))))</f>
        <v>0.44</v>
      </c>
      <c r="AA18" s="341"/>
      <c r="AB18" s="341"/>
      <c r="AC18" s="159" t="str">
        <f t="shared" si="1"/>
        <v>Mayor</v>
      </c>
      <c r="AD18" s="159">
        <f t="shared" si="3"/>
        <v>0.8</v>
      </c>
      <c r="AE18" s="341"/>
      <c r="AF18" s="341"/>
      <c r="AG18" s="342"/>
      <c r="AH18" s="401"/>
      <c r="AI18" s="342"/>
      <c r="AJ18" s="342"/>
      <c r="AK18" s="342"/>
      <c r="AL18" s="342"/>
      <c r="AM18" s="398"/>
      <c r="AN18" s="337"/>
    </row>
    <row r="19" spans="1:40" ht="66.75" customHeight="1">
      <c r="A19" s="337">
        <v>3</v>
      </c>
      <c r="B19" s="332" t="s">
        <v>435</v>
      </c>
      <c r="C19" s="337" t="s">
        <v>142</v>
      </c>
      <c r="D19" s="351" t="s">
        <v>436</v>
      </c>
      <c r="E19" s="337" t="s">
        <v>437</v>
      </c>
      <c r="F19" s="337" t="s">
        <v>438</v>
      </c>
      <c r="G19" s="337" t="s">
        <v>146</v>
      </c>
      <c r="H19" s="337">
        <v>50</v>
      </c>
      <c r="I19" s="349" t="str">
        <f>IF(H19&lt;=2,'Tabla probabilidad'!$B$5,IF(H19&lt;=24,'Tabla probabilidad'!$B$6,IF(H19&lt;=500,'Tabla probabilidad'!$B$7,IF(H19&lt;=5000,'Tabla probabilidad'!$B$8,IF(H19&gt;5000,'Tabla probabilidad'!$B$9)))))</f>
        <v>Media</v>
      </c>
      <c r="J19" s="350">
        <f>IF(H19&lt;=2,'Tabla probabilidad'!$D$5,IF(H19&lt;=24,'Tabla probabilidad'!$D$6,IF(H19&lt;=500,'Tabla probabilidad'!$D$7,IF(H19&lt;=5000,'Tabla probabilidad'!$D$8,IF(H19&gt;5000,'Tabla probabilidad'!$D$9)))))</f>
        <v>0.6</v>
      </c>
      <c r="K19" s="337" t="s">
        <v>166</v>
      </c>
      <c r="L19" s="337"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Leve</v>
      </c>
      <c r="M19" s="337"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20%</v>
      </c>
      <c r="N19" s="337" t="str">
        <f>VLOOKUP((I19&amp;L19),Hoja1!$B$4:$C$28,2,0)</f>
        <v>Moderado</v>
      </c>
      <c r="O19" s="157">
        <v>1</v>
      </c>
      <c r="P19" s="225" t="s">
        <v>163</v>
      </c>
      <c r="Q19" s="157" t="str">
        <f t="shared" si="0"/>
        <v>Probabilidad</v>
      </c>
      <c r="R19" s="157" t="s">
        <v>149</v>
      </c>
      <c r="S19" s="157" t="s">
        <v>150</v>
      </c>
      <c r="T19" s="159">
        <f>VLOOKUP(R19&amp;S19,Hoja1!$Q$4:$R$9,2,0)</f>
        <v>0.45</v>
      </c>
      <c r="U19" s="157" t="s">
        <v>151</v>
      </c>
      <c r="V19" s="157" t="s">
        <v>152</v>
      </c>
      <c r="W19" s="157" t="s">
        <v>153</v>
      </c>
      <c r="X19" s="159">
        <f>IF(Q19="Probabilidad",($J$19*T19),IF(Q19="Impacto"," "))</f>
        <v>0.27</v>
      </c>
      <c r="Y19" s="159" t="str">
        <f>IF(Z19&lt;=20%,'Tabla probabilidad'!$B$5,IF(Z19&lt;=40%,'Tabla probabilidad'!$B$6,IF(Z19&lt;=60%,'Tabla probabilidad'!$B$7,IF(Z19&lt;=80%,'Tabla probabilidad'!$B$8,IF(Z19&lt;=100%,'Tabla probabilidad'!$B$9)))))</f>
        <v>Baja</v>
      </c>
      <c r="Z19" s="159">
        <f>IF(R19="Preventivo",(J19-(J19*T19)),IF(R19="Detectivo",(J19-(J19*T19)),IF(R19="Correctivo",(J19))))</f>
        <v>0.32999999999999996</v>
      </c>
      <c r="AA19" s="339" t="str">
        <f>IF(AB19&lt;=20%,'Tabla probabilidad'!$B$5,IF(AB19&lt;=40%,'Tabla probabilidad'!$B$6,IF(AB19&lt;=60%,'Tabla probabilidad'!$B$7,IF(AB19&lt;=80%,'Tabla probabilidad'!$B$8,IF(AB19&lt;=100%,'Tabla probabilidad'!$B$9)))))</f>
        <v>Baja</v>
      </c>
      <c r="AB19" s="339">
        <f>AVERAGE(Z19:Z21)</f>
        <v>0.32999999999999996</v>
      </c>
      <c r="AC19" s="159" t="str">
        <f t="shared" si="1"/>
        <v>Leve</v>
      </c>
      <c r="AD19" s="159">
        <f>IF(Q19="Probabilidad",(($M$19-0)),IF(Q19="Impacto",($M$19-($M$19*T19))))</f>
        <v>0.2</v>
      </c>
      <c r="AE19" s="339" t="str">
        <f>IF(AF19&lt;=20%,"Leve",IF(AF19&lt;=40%,"Menor",IF(AF19&lt;=60%,"Moderado",IF(AF19&lt;=80%,"Mayor",IF(AF19&lt;=100%,"Catastrófico")))))</f>
        <v>Leve</v>
      </c>
      <c r="AF19" s="339">
        <f>AVERAGE(AD19:AD21)</f>
        <v>0.20000000000000004</v>
      </c>
      <c r="AG19" s="332" t="str">
        <f>VLOOKUP(AA19&amp;AE19,Hoja1!$B$4:$C$28,2,0)</f>
        <v>Bajo</v>
      </c>
      <c r="AH19" s="332" t="s">
        <v>403</v>
      </c>
      <c r="AI19" s="332"/>
      <c r="AJ19" s="332"/>
      <c r="AK19" s="332"/>
      <c r="AL19" s="332"/>
      <c r="AM19" s="335"/>
      <c r="AN19" s="337"/>
    </row>
    <row r="20" spans="1:40" ht="69.75" customHeight="1">
      <c r="A20" s="337"/>
      <c r="B20" s="333"/>
      <c r="C20" s="337"/>
      <c r="D20" s="352"/>
      <c r="E20" s="337"/>
      <c r="F20" s="337"/>
      <c r="G20" s="337"/>
      <c r="H20" s="337"/>
      <c r="I20" s="349"/>
      <c r="J20" s="350"/>
      <c r="K20" s="337"/>
      <c r="L20" s="338"/>
      <c r="M20" s="338"/>
      <c r="N20" s="337"/>
      <c r="O20" s="157">
        <v>2</v>
      </c>
      <c r="P20" s="225" t="s">
        <v>665</v>
      </c>
      <c r="Q20" s="157" t="str">
        <f t="shared" si="0"/>
        <v>Probabilidad</v>
      </c>
      <c r="R20" s="157" t="s">
        <v>149</v>
      </c>
      <c r="S20" s="157" t="s">
        <v>150</v>
      </c>
      <c r="T20" s="159">
        <f>VLOOKUP(R20&amp;S20,Hoja1!$Q$4:$R$9,2,0)</f>
        <v>0.45</v>
      </c>
      <c r="U20" s="157" t="s">
        <v>151</v>
      </c>
      <c r="V20" s="157" t="s">
        <v>152</v>
      </c>
      <c r="W20" s="157" t="s">
        <v>153</v>
      </c>
      <c r="X20" s="159">
        <f t="shared" ref="X20:X21" si="5">IF(Q20="Probabilidad",($J$19*T20),IF(Q20="Impacto"," "))</f>
        <v>0.27</v>
      </c>
      <c r="Y20" s="159" t="str">
        <f>IF(Z20&lt;=20%,'Tabla probabilidad'!$B$5,IF(Z20&lt;=40%,'Tabla probabilidad'!$B$6,IF(Z20&lt;=60%,'Tabla probabilidad'!$B$7,IF(Z20&lt;=80%,'Tabla probabilidad'!$B$8,IF(Z20&lt;=100%,'Tabla probabilidad'!$B$9)))))</f>
        <v>Baja</v>
      </c>
      <c r="Z20" s="159">
        <f>IF(R20="Preventivo",(J19-(J19*T20)),IF(R20="Detectivo",(J19-(J19*T20)),IF(R20="Correctivo",(J19))))</f>
        <v>0.32999999999999996</v>
      </c>
      <c r="AA20" s="340"/>
      <c r="AB20" s="340"/>
      <c r="AC20" s="159" t="str">
        <f t="shared" si="1"/>
        <v>Leve</v>
      </c>
      <c r="AD20" s="159">
        <f t="shared" ref="AD20:AD21" si="6">IF(Q20="Probabilidad",(($M$19-0)),IF(Q20="Impacto",($M$19-($M$19*T20))))</f>
        <v>0.2</v>
      </c>
      <c r="AE20" s="340"/>
      <c r="AF20" s="340"/>
      <c r="AG20" s="333"/>
      <c r="AH20" s="333"/>
      <c r="AI20" s="333"/>
      <c r="AJ20" s="333"/>
      <c r="AK20" s="333"/>
      <c r="AL20" s="333"/>
      <c r="AM20" s="336"/>
      <c r="AN20" s="337"/>
    </row>
    <row r="21" spans="1:40" ht="69" customHeight="1">
      <c r="A21" s="337"/>
      <c r="B21" s="333"/>
      <c r="C21" s="337"/>
      <c r="D21" s="352"/>
      <c r="E21" s="337"/>
      <c r="F21" s="337"/>
      <c r="G21" s="337"/>
      <c r="H21" s="337"/>
      <c r="I21" s="349"/>
      <c r="J21" s="350"/>
      <c r="K21" s="337"/>
      <c r="L21" s="338"/>
      <c r="M21" s="338"/>
      <c r="N21" s="337"/>
      <c r="O21" s="157">
        <v>3</v>
      </c>
      <c r="P21" s="225" t="s">
        <v>164</v>
      </c>
      <c r="Q21" s="157" t="str">
        <f t="shared" si="0"/>
        <v>Probabilidad</v>
      </c>
      <c r="R21" s="157" t="s">
        <v>149</v>
      </c>
      <c r="S21" s="157" t="s">
        <v>150</v>
      </c>
      <c r="T21" s="159">
        <f>VLOOKUP(R21&amp;S21,Hoja1!$Q$4:$R$9,2,0)</f>
        <v>0.45</v>
      </c>
      <c r="U21" s="157" t="s">
        <v>151</v>
      </c>
      <c r="V21" s="157" t="s">
        <v>152</v>
      </c>
      <c r="W21" s="157" t="s">
        <v>153</v>
      </c>
      <c r="X21" s="159">
        <f t="shared" si="5"/>
        <v>0.27</v>
      </c>
      <c r="Y21" s="159" t="str">
        <f>IF(Z21&lt;=20%,'Tabla probabilidad'!$B$5,IF(Z21&lt;=40%,'Tabla probabilidad'!$B$6,IF(Z21&lt;=60%,'Tabla probabilidad'!$B$7,IF(Z21&lt;=80%,'Tabla probabilidad'!$B$8,IF(Z21&lt;=100%,'Tabla probabilidad'!$B$9)))))</f>
        <v>Baja</v>
      </c>
      <c r="Z21" s="159">
        <f>IF(R21="Preventivo",(J19-(J19*T21)),IF(R21="Detectivo",(J19-(J19*T21)),IF(R21="Correctivo",(J19))))</f>
        <v>0.32999999999999996</v>
      </c>
      <c r="AA21" s="340"/>
      <c r="AB21" s="340"/>
      <c r="AC21" s="159" t="str">
        <f t="shared" si="1"/>
        <v>Leve</v>
      </c>
      <c r="AD21" s="159">
        <f t="shared" si="6"/>
        <v>0.2</v>
      </c>
      <c r="AE21" s="340"/>
      <c r="AF21" s="340"/>
      <c r="AG21" s="333"/>
      <c r="AH21" s="333"/>
      <c r="AI21" s="333"/>
      <c r="AJ21" s="333"/>
      <c r="AK21" s="333"/>
      <c r="AL21" s="333"/>
      <c r="AM21" s="336"/>
      <c r="AN21" s="337"/>
    </row>
    <row r="22" spans="1:40" ht="57" customHeight="1">
      <c r="A22" s="353">
        <v>4</v>
      </c>
      <c r="B22" s="406" t="s">
        <v>168</v>
      </c>
      <c r="C22" s="354" t="s">
        <v>169</v>
      </c>
      <c r="D22" s="355" t="s">
        <v>170</v>
      </c>
      <c r="E22" s="354" t="s">
        <v>171</v>
      </c>
      <c r="F22" s="351" t="s">
        <v>439</v>
      </c>
      <c r="G22" s="354" t="s">
        <v>172</v>
      </c>
      <c r="H22" s="354">
        <v>1</v>
      </c>
      <c r="I22" s="349" t="str">
        <f>IF(H22&lt;=2,'Tabla probabilidad'!$B$5,IF(H22&lt;=24,'Tabla probabilidad'!$B$6,IF(H22&lt;=500,'Tabla probabilidad'!$B$7,IF(H22&lt;=5000,'Tabla probabilidad'!$B$8,IF(H22&gt;5000,'Tabla probabilidad'!$B$9)))))</f>
        <v>Muy Baja</v>
      </c>
      <c r="J22" s="350">
        <f>IF(H22&lt;=2,'Tabla probabilidad'!$D$5,IF(H22&lt;=24,'Tabla probabilidad'!$D$6,IF(H22&lt;=500,'Tabla probabilidad'!$D$7,IF(H22&lt;=5000,'Tabla probabilidad'!$D$8,IF(H22&gt;5000,'Tabla probabilidad'!$D$9)))))</f>
        <v>0.2</v>
      </c>
      <c r="K22" s="337" t="s">
        <v>173</v>
      </c>
      <c r="L22" s="337"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Mayor</v>
      </c>
      <c r="M22" s="337"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80%</v>
      </c>
      <c r="N22" s="337" t="str">
        <f>VLOOKUP((I22&amp;L22),Hoja1!$B$4:$C$28,2,0)</f>
        <v xml:space="preserve">Alto </v>
      </c>
      <c r="O22" s="157">
        <v>1</v>
      </c>
      <c r="P22" s="225" t="s">
        <v>174</v>
      </c>
      <c r="Q22" s="157" t="str">
        <f t="shared" si="0"/>
        <v>Probabilidad</v>
      </c>
      <c r="R22" s="157" t="s">
        <v>149</v>
      </c>
      <c r="S22" s="157" t="s">
        <v>150</v>
      </c>
      <c r="T22" s="159">
        <f>VLOOKUP(R22&amp;S22,Hoja1!$Q$4:$R$9,2,0)</f>
        <v>0.45</v>
      </c>
      <c r="U22" s="157" t="s">
        <v>151</v>
      </c>
      <c r="V22" s="157" t="s">
        <v>152</v>
      </c>
      <c r="W22" s="157" t="s">
        <v>153</v>
      </c>
      <c r="X22" s="159">
        <f>IF(Q22="Probabilidad",($J$22*T22),IF(Q22="Impacto"," "))</f>
        <v>9.0000000000000011E-2</v>
      </c>
      <c r="Y22" s="159" t="str">
        <f>IF(Z22&lt;=20%,'Tabla probabilidad'!$B$5,IF(Z22&lt;=40%,'Tabla probabilidad'!$B$6,IF(Z22&lt;=60%,'Tabla probabilidad'!$B$7,IF(Z22&lt;=80%,'Tabla probabilidad'!$B$8,IF(Z22&lt;=100%,'Tabla probabilidad'!$B$9)))))</f>
        <v>Muy Baja</v>
      </c>
      <c r="Z22" s="159">
        <f>IF(R22="Preventivo",(J22-(J22*T22)),IF(R22="Detectivo",(J22-(J22*T22)),IF(R22="Correctivo",(J22))))</f>
        <v>0.11</v>
      </c>
      <c r="AA22" s="339" t="str">
        <f>IF(AB22&lt;=20%,'Tabla probabilidad'!$B$5,IF(AB22&lt;=40%,'Tabla probabilidad'!$B$6,IF(AB22&lt;=60%,'Tabla probabilidad'!$B$7,IF(AB22&lt;=80%,'Tabla probabilidad'!$B$8,IF(AB22&lt;=100%,'Tabla probabilidad'!$B$9)))))</f>
        <v>Muy Baja</v>
      </c>
      <c r="AB22" s="339">
        <f>AVERAGE(Z22:Z26)</f>
        <v>0.11800000000000002</v>
      </c>
      <c r="AC22" s="159" t="str">
        <f t="shared" si="1"/>
        <v>Mayor</v>
      </c>
      <c r="AD22" s="159">
        <f>IF(Q22="Probabilidad",(($M$22-0)),IF(Q22="Impacto",($M$22-($M$22*T22))))</f>
        <v>0.8</v>
      </c>
      <c r="AE22" s="339" t="str">
        <f>IF(AF22&lt;=20%,"Leve",IF(AF22&lt;=40%,"Menor",IF(AF22&lt;=60%,"Moderado",IF(AF22&lt;=80%,"Mayor",IF(AF22&lt;=100%,"Catastrófico")))))</f>
        <v>Mayor</v>
      </c>
      <c r="AF22" s="339">
        <f>AVERAGE(AD22:AD26)</f>
        <v>0.8</v>
      </c>
      <c r="AG22" s="332" t="str">
        <f>VLOOKUP(AA22&amp;AE22,Hoja1!$B$4:$C$28,2,0)</f>
        <v xml:space="preserve">Alto </v>
      </c>
      <c r="AH22" s="332" t="s">
        <v>154</v>
      </c>
      <c r="AI22" s="332"/>
      <c r="AJ22" s="332"/>
      <c r="AK22" s="332"/>
      <c r="AL22" s="332"/>
      <c r="AM22" s="335"/>
      <c r="AN22" s="337"/>
    </row>
    <row r="23" spans="1:40" ht="42.75" customHeight="1">
      <c r="A23" s="353"/>
      <c r="B23" s="407"/>
      <c r="C23" s="354"/>
      <c r="D23" s="356"/>
      <c r="E23" s="354"/>
      <c r="F23" s="352"/>
      <c r="G23" s="354"/>
      <c r="H23" s="354"/>
      <c r="I23" s="349"/>
      <c r="J23" s="350"/>
      <c r="K23" s="337"/>
      <c r="L23" s="338"/>
      <c r="M23" s="338"/>
      <c r="N23" s="337"/>
      <c r="O23" s="157">
        <v>2</v>
      </c>
      <c r="P23" s="225" t="s">
        <v>175</v>
      </c>
      <c r="Q23" s="157" t="str">
        <f t="shared" si="0"/>
        <v>Probabilidad</v>
      </c>
      <c r="R23" s="157" t="s">
        <v>149</v>
      </c>
      <c r="S23" s="157" t="s">
        <v>150</v>
      </c>
      <c r="T23" s="159">
        <f>VLOOKUP(R23&amp;S23,Hoja1!$Q$4:$R$9,2,0)</f>
        <v>0.45</v>
      </c>
      <c r="U23" s="157" t="s">
        <v>151</v>
      </c>
      <c r="V23" s="157" t="s">
        <v>152</v>
      </c>
      <c r="W23" s="157" t="s">
        <v>153</v>
      </c>
      <c r="X23" s="159">
        <f t="shared" ref="X23:X26" si="7">IF(Q23="Probabilidad",($J$22*T23),IF(Q23="Impacto"," "))</f>
        <v>9.0000000000000011E-2</v>
      </c>
      <c r="Y23" s="159" t="str">
        <f>IF(Z23&lt;=20%,'Tabla probabilidad'!$B$5,IF(Z23&lt;=40%,'Tabla probabilidad'!$B$6,IF(Z23&lt;=60%,'Tabla probabilidad'!$B$7,IF(Z23&lt;=80%,'Tabla probabilidad'!$B$8,IF(Z23&lt;=100%,'Tabla probabilidad'!$B$9)))))</f>
        <v>Muy Baja</v>
      </c>
      <c r="Z23" s="159">
        <f>IF(R23="Preventivo",(J22-(J22*T23)),IF(R23="Detectivo",(J22-(J22*T23)),IF(R23="Correctivo",(J22))))</f>
        <v>0.11</v>
      </c>
      <c r="AA23" s="340"/>
      <c r="AB23" s="340"/>
      <c r="AC23" s="159" t="str">
        <f t="shared" si="1"/>
        <v>Mayor</v>
      </c>
      <c r="AD23" s="159">
        <f t="shared" ref="AD23:AD26" si="8">IF(Q23="Probabilidad",(($M$22-0)),IF(Q23="Impacto",($M$22-($M$22*T23))))</f>
        <v>0.8</v>
      </c>
      <c r="AE23" s="340"/>
      <c r="AF23" s="340"/>
      <c r="AG23" s="333"/>
      <c r="AH23" s="333"/>
      <c r="AI23" s="333"/>
      <c r="AJ23" s="333"/>
      <c r="AK23" s="333"/>
      <c r="AL23" s="333"/>
      <c r="AM23" s="336"/>
      <c r="AN23" s="337"/>
    </row>
    <row r="24" spans="1:40" ht="75.75" customHeight="1">
      <c r="A24" s="353"/>
      <c r="B24" s="407"/>
      <c r="C24" s="354"/>
      <c r="D24" s="356"/>
      <c r="E24" s="354"/>
      <c r="F24" s="352"/>
      <c r="G24" s="354"/>
      <c r="H24" s="354"/>
      <c r="I24" s="349"/>
      <c r="J24" s="350"/>
      <c r="K24" s="337"/>
      <c r="L24" s="338"/>
      <c r="M24" s="338"/>
      <c r="N24" s="337"/>
      <c r="O24" s="157">
        <v>3</v>
      </c>
      <c r="P24" s="225" t="s">
        <v>176</v>
      </c>
      <c r="Q24" s="157" t="str">
        <f t="shared" si="0"/>
        <v>Probabilidad</v>
      </c>
      <c r="R24" s="157" t="s">
        <v>149</v>
      </c>
      <c r="S24" s="157" t="s">
        <v>150</v>
      </c>
      <c r="T24" s="159">
        <f>VLOOKUP(R24&amp;S24,Hoja1!$Q$4:$R$9,2,0)</f>
        <v>0.45</v>
      </c>
      <c r="U24" s="157" t="s">
        <v>151</v>
      </c>
      <c r="V24" s="157" t="s">
        <v>152</v>
      </c>
      <c r="W24" s="157" t="s">
        <v>153</v>
      </c>
      <c r="X24" s="159">
        <f t="shared" si="7"/>
        <v>9.0000000000000011E-2</v>
      </c>
      <c r="Y24" s="159" t="str">
        <f>IF(Z24&lt;=20%,'Tabla probabilidad'!$B$5,IF(Z24&lt;=40%,'Tabla probabilidad'!$B$6,IF(Z24&lt;=60%,'Tabla probabilidad'!$B$7,IF(Z24&lt;=80%,'Tabla probabilidad'!$B$8,IF(Z24&lt;=100%,'Tabla probabilidad'!$B$9)))))</f>
        <v>Muy Baja</v>
      </c>
      <c r="Z24" s="159">
        <f>IF(R24="Preventivo",(J22-(J22*T24)),IF(R24="Detectivo",(J22-(J22*T24)),IF(R24="Correctivo",(J22))))</f>
        <v>0.11</v>
      </c>
      <c r="AA24" s="340"/>
      <c r="AB24" s="340"/>
      <c r="AC24" s="159" t="str">
        <f t="shared" si="1"/>
        <v>Mayor</v>
      </c>
      <c r="AD24" s="159">
        <f t="shared" si="8"/>
        <v>0.8</v>
      </c>
      <c r="AE24" s="340"/>
      <c r="AF24" s="340"/>
      <c r="AG24" s="333"/>
      <c r="AH24" s="333"/>
      <c r="AI24" s="333"/>
      <c r="AJ24" s="333"/>
      <c r="AK24" s="333"/>
      <c r="AL24" s="333"/>
      <c r="AM24" s="336"/>
      <c r="AN24" s="337"/>
    </row>
    <row r="25" spans="1:40" ht="72" customHeight="1" thickBot="1">
      <c r="A25" s="353"/>
      <c r="B25" s="407"/>
      <c r="C25" s="354"/>
      <c r="D25" s="356"/>
      <c r="E25" s="354"/>
      <c r="F25" s="352"/>
      <c r="G25" s="354"/>
      <c r="H25" s="354"/>
      <c r="I25" s="349"/>
      <c r="J25" s="350"/>
      <c r="K25" s="337"/>
      <c r="L25" s="338"/>
      <c r="M25" s="338"/>
      <c r="N25" s="337"/>
      <c r="O25" s="157">
        <v>4</v>
      </c>
      <c r="P25" s="227" t="s">
        <v>440</v>
      </c>
      <c r="Q25" s="157" t="str">
        <f t="shared" si="0"/>
        <v>Probabilidad</v>
      </c>
      <c r="R25" s="157" t="s">
        <v>177</v>
      </c>
      <c r="S25" s="157" t="s">
        <v>150</v>
      </c>
      <c r="T25" s="159">
        <f>VLOOKUP(R25&amp;S25,Hoja1!$Q$4:$R$9,2,0)</f>
        <v>0.35</v>
      </c>
      <c r="U25" s="157" t="s">
        <v>151</v>
      </c>
      <c r="V25" s="157" t="s">
        <v>152</v>
      </c>
      <c r="W25" s="157" t="s">
        <v>153</v>
      </c>
      <c r="X25" s="159">
        <f t="shared" si="7"/>
        <v>6.9999999999999993E-2</v>
      </c>
      <c r="Y25" s="159" t="str">
        <f>IF(Z25&lt;=20%,'Tabla probabilidad'!$B$5,IF(Z25&lt;=40%,'Tabla probabilidad'!$B$6,IF(Z25&lt;=60%,'Tabla probabilidad'!$B$7,IF(Z25&lt;=80%,'Tabla probabilidad'!$B$8,IF(Z25&lt;=100%,'Tabla probabilidad'!$B$9)))))</f>
        <v>Muy Baja</v>
      </c>
      <c r="Z25" s="159">
        <f>IF(R25="Preventivo",(J22-(J22*T25)),IF(R25="Detectivo",(J22-(J22*T25)),IF(R25="Correctivo",(J22))))</f>
        <v>0.13</v>
      </c>
      <c r="AA25" s="340"/>
      <c r="AB25" s="340"/>
      <c r="AC25" s="159" t="str">
        <f t="shared" si="1"/>
        <v>Mayor</v>
      </c>
      <c r="AD25" s="159">
        <f t="shared" si="8"/>
        <v>0.8</v>
      </c>
      <c r="AE25" s="340"/>
      <c r="AF25" s="340"/>
      <c r="AG25" s="333"/>
      <c r="AH25" s="333"/>
      <c r="AI25" s="333"/>
      <c r="AJ25" s="333"/>
      <c r="AK25" s="333"/>
      <c r="AL25" s="333"/>
      <c r="AM25" s="336"/>
      <c r="AN25" s="337"/>
    </row>
    <row r="26" spans="1:40" ht="74.25" customHeight="1" thickBot="1">
      <c r="A26" s="353"/>
      <c r="B26" s="408"/>
      <c r="C26" s="354"/>
      <c r="D26" s="357"/>
      <c r="E26" s="354"/>
      <c r="F26" s="358"/>
      <c r="G26" s="354"/>
      <c r="H26" s="354"/>
      <c r="I26" s="349"/>
      <c r="J26" s="350"/>
      <c r="K26" s="337"/>
      <c r="L26" s="338"/>
      <c r="M26" s="338"/>
      <c r="N26" s="337"/>
      <c r="O26" s="157">
        <v>5</v>
      </c>
      <c r="P26" s="227" t="s">
        <v>178</v>
      </c>
      <c r="Q26" s="157" t="str">
        <f t="shared" si="0"/>
        <v>Probabilidad</v>
      </c>
      <c r="R26" s="157" t="s">
        <v>177</v>
      </c>
      <c r="S26" s="157" t="s">
        <v>150</v>
      </c>
      <c r="T26" s="159">
        <f>VLOOKUP(R26&amp;S26,Hoja1!$Q$4:$R$9,2,0)</f>
        <v>0.35</v>
      </c>
      <c r="U26" s="157" t="s">
        <v>151</v>
      </c>
      <c r="V26" s="157" t="s">
        <v>152</v>
      </c>
      <c r="W26" s="157" t="s">
        <v>153</v>
      </c>
      <c r="X26" s="159">
        <f t="shared" si="7"/>
        <v>6.9999999999999993E-2</v>
      </c>
      <c r="Y26" s="159" t="str">
        <f>IF(Z26&lt;=20%,'Tabla probabilidad'!$B$5,IF(Z26&lt;=40%,'Tabla probabilidad'!$B$6,IF(Z26&lt;=60%,'Tabla probabilidad'!$B$7,IF(Z26&lt;=80%,'Tabla probabilidad'!$B$8,IF(Z26&lt;=100%,'Tabla probabilidad'!$B$9)))))</f>
        <v>Muy Baja</v>
      </c>
      <c r="Z26" s="159">
        <f>IF(R26="Preventivo",(J22-(J22*T26)),IF(R26="Detectivo",(J22-(J22*T26)),IF(R26="Correctivo",(J22))))</f>
        <v>0.13</v>
      </c>
      <c r="AA26" s="341"/>
      <c r="AB26" s="341"/>
      <c r="AC26" s="159" t="str">
        <f t="shared" si="1"/>
        <v>Mayor</v>
      </c>
      <c r="AD26" s="159">
        <f t="shared" si="8"/>
        <v>0.8</v>
      </c>
      <c r="AE26" s="341"/>
      <c r="AF26" s="341"/>
      <c r="AG26" s="342"/>
      <c r="AH26" s="342"/>
      <c r="AI26" s="342"/>
      <c r="AJ26" s="342"/>
      <c r="AK26" s="342"/>
      <c r="AL26" s="342"/>
      <c r="AM26" s="398"/>
      <c r="AN26" s="337"/>
    </row>
    <row r="27" spans="1:40" ht="48" customHeight="1">
      <c r="A27" s="337">
        <v>5</v>
      </c>
      <c r="B27" s="332" t="s">
        <v>446</v>
      </c>
      <c r="C27" s="337" t="s">
        <v>157</v>
      </c>
      <c r="D27" s="351" t="s">
        <v>444</v>
      </c>
      <c r="E27" s="337" t="s">
        <v>180</v>
      </c>
      <c r="F27" s="337" t="s">
        <v>445</v>
      </c>
      <c r="G27" s="337" t="s">
        <v>181</v>
      </c>
      <c r="H27" s="337">
        <v>4</v>
      </c>
      <c r="I27" s="402" t="str">
        <f>IF(H27&lt;=2,'Tabla probabilidad'!$B$5,IF(H27&lt;=24,'Tabla probabilidad'!$B$6,IF(H27&lt;=500,'Tabla probabilidad'!$B$7,IF(H27&lt;=5000,'Tabla probabilidad'!$B$8,IF(H27&gt;5000,'Tabla probabilidad'!$B$9)))))</f>
        <v>Baja</v>
      </c>
      <c r="J27" s="350">
        <f>IF(H27&lt;=2,'Tabla probabilidad'!$D$5,IF(H27&lt;=24,'Tabla probabilidad'!$D$6,IF(H27&lt;=500,'Tabla probabilidad'!$D$7,IF(H27&lt;=5000,'Tabla probabilidad'!$D$8,IF(H27&gt;5000,'Tabla probabilidad'!$D$9)))))</f>
        <v>0.4</v>
      </c>
      <c r="K27" s="337" t="s">
        <v>182</v>
      </c>
      <c r="L27" s="337" t="str">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Catastrófico</v>
      </c>
      <c r="M27" s="337" t="str">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100%</v>
      </c>
      <c r="N27" s="337" t="str">
        <f>VLOOKUP((I27&amp;L27),Hoja1!$B$4:$C$28,2,0)</f>
        <v>Extremo</v>
      </c>
      <c r="O27" s="157">
        <v>1</v>
      </c>
      <c r="P27" s="225" t="s">
        <v>183</v>
      </c>
      <c r="Q27" s="157" t="str">
        <f t="shared" si="0"/>
        <v>Probabilidad</v>
      </c>
      <c r="R27" s="157" t="s">
        <v>149</v>
      </c>
      <c r="S27" s="157" t="s">
        <v>150</v>
      </c>
      <c r="T27" s="159">
        <f>VLOOKUP(R27&amp;S27,Hoja1!$Q$4:$R$9,2,0)</f>
        <v>0.45</v>
      </c>
      <c r="U27" s="157" t="s">
        <v>151</v>
      </c>
      <c r="V27" s="157" t="s">
        <v>152</v>
      </c>
      <c r="W27" s="157" t="s">
        <v>153</v>
      </c>
      <c r="X27" s="159">
        <f>IF(Q27="Probabilidad",($J$27*T27),IF(Q27="Impacto"," "))</f>
        <v>0.18000000000000002</v>
      </c>
      <c r="Y27" s="159" t="str">
        <f>IF(Z27&lt;=20%,'Tabla probabilidad'!$B$5,IF(Z27&lt;=40%,'Tabla probabilidad'!$B$6,IF(Z27&lt;=60%,'Tabla probabilidad'!$B$7,IF(Z27&lt;=80%,'Tabla probabilidad'!$B$8,IF(Z27&lt;=100%,'Tabla probabilidad'!$B$9)))))</f>
        <v>Baja</v>
      </c>
      <c r="Z27" s="159">
        <f>IF(R27="Preventivo",(J27-(J27*T27)),IF(R27="Detectivo",(J27-(J27*T27)),IF(R27="Correctivo",(J27))))</f>
        <v>0.22</v>
      </c>
      <c r="AA27" s="339" t="str">
        <f>IF(AB27&lt;=20%,'Tabla probabilidad'!$B$5,IF(AB27&lt;=40%,'Tabla probabilidad'!$B$6,IF(AB27&lt;=60%,'Tabla probabilidad'!$B$7,IF(AB27&lt;=80%,'Tabla probabilidad'!$B$8,IF(AB27&lt;=100%,'Tabla probabilidad'!$B$9)))))</f>
        <v>Baja</v>
      </c>
      <c r="AB27" s="339">
        <f>AVERAGE(Z27:Z31)</f>
        <v>0.22000000000000003</v>
      </c>
      <c r="AC27" s="159" t="str">
        <f t="shared" si="1"/>
        <v>Catastrófico</v>
      </c>
      <c r="AD27" s="159">
        <f>IF(Q27="Probabilidad",(($M$27-0)),IF(Q27="Impacto",($M$27-($M$27*T27))))</f>
        <v>1</v>
      </c>
      <c r="AE27" s="339" t="str">
        <f>IF(AF27&lt;=20%,"Leve",IF(AF27&lt;=40%,"Menor",IF(AF27&lt;=60%,"Moderado",IF(AF27&lt;=80%,"Mayor",IF(AF27&lt;=100%,"Catastrófico")))))</f>
        <v>Catastrófico</v>
      </c>
      <c r="AF27" s="339">
        <f>AVERAGE(AD27:AD31)</f>
        <v>1</v>
      </c>
      <c r="AG27" s="332" t="str">
        <f>VLOOKUP(AA27&amp;AE27,Hoja1!$B$4:$C$28,2,0)</f>
        <v>Extremo</v>
      </c>
      <c r="AH27" s="332" t="s">
        <v>167</v>
      </c>
      <c r="AI27" s="332" t="s">
        <v>447</v>
      </c>
      <c r="AJ27" s="332" t="s">
        <v>448</v>
      </c>
      <c r="AK27" s="334">
        <v>44197</v>
      </c>
      <c r="AL27" s="332"/>
      <c r="AM27" s="335"/>
      <c r="AN27" s="337"/>
    </row>
    <row r="28" spans="1:40" ht="55.5" customHeight="1">
      <c r="A28" s="337"/>
      <c r="B28" s="333"/>
      <c r="C28" s="337"/>
      <c r="D28" s="352"/>
      <c r="E28" s="337"/>
      <c r="F28" s="337"/>
      <c r="G28" s="337"/>
      <c r="H28" s="337"/>
      <c r="I28" s="403"/>
      <c r="J28" s="350"/>
      <c r="K28" s="337"/>
      <c r="L28" s="338"/>
      <c r="M28" s="338"/>
      <c r="N28" s="337"/>
      <c r="O28" s="157">
        <v>2</v>
      </c>
      <c r="P28" s="225" t="s">
        <v>184</v>
      </c>
      <c r="Q28" s="157" t="str">
        <f t="shared" si="0"/>
        <v>Probabilidad</v>
      </c>
      <c r="R28" s="157" t="s">
        <v>149</v>
      </c>
      <c r="S28" s="157" t="s">
        <v>150</v>
      </c>
      <c r="T28" s="159">
        <f>VLOOKUP(R28&amp;S28,Hoja1!$Q$4:$R$9,2,0)</f>
        <v>0.45</v>
      </c>
      <c r="U28" s="157" t="s">
        <v>151</v>
      </c>
      <c r="V28" s="157" t="s">
        <v>152</v>
      </c>
      <c r="W28" s="157" t="s">
        <v>153</v>
      </c>
      <c r="X28" s="159">
        <f t="shared" ref="X28:X31" si="9">IF(Q28="Probabilidad",($J$27*T28),IF(Q28="Impacto"," "))</f>
        <v>0.18000000000000002</v>
      </c>
      <c r="Y28" s="159" t="str">
        <f>IF(Z28&lt;=20%,'Tabla probabilidad'!$B$5,IF(Z28&lt;=40%,'Tabla probabilidad'!$B$6,IF(Z28&lt;=60%,'Tabla probabilidad'!$B$7,IF(Z28&lt;=80%,'Tabla probabilidad'!$B$8,IF(Z28&lt;=100%,'Tabla probabilidad'!$B$9)))))</f>
        <v>Baja</v>
      </c>
      <c r="Z28" s="159">
        <f>IF(R28="Preventivo",(J27-(J27*T28)),IF(R28="Detectivo",(J27-(J27*T28)),IF(R28="Correctivo",(J27))))</f>
        <v>0.22</v>
      </c>
      <c r="AA28" s="340"/>
      <c r="AB28" s="340"/>
      <c r="AC28" s="159" t="str">
        <f t="shared" si="1"/>
        <v>Catastrófico</v>
      </c>
      <c r="AD28" s="159">
        <f t="shared" ref="AD28:AD31" si="10">IF(Q28="Probabilidad",(($M$27-0)),IF(Q28="Impacto",($M$27-($M$27*T28))))</f>
        <v>1</v>
      </c>
      <c r="AE28" s="340"/>
      <c r="AF28" s="340"/>
      <c r="AG28" s="333"/>
      <c r="AH28" s="333"/>
      <c r="AI28" s="333"/>
      <c r="AJ28" s="333"/>
      <c r="AK28" s="333"/>
      <c r="AL28" s="333"/>
      <c r="AM28" s="336"/>
      <c r="AN28" s="337"/>
    </row>
    <row r="29" spans="1:40" ht="42" customHeight="1">
      <c r="A29" s="337"/>
      <c r="B29" s="333"/>
      <c r="C29" s="337"/>
      <c r="D29" s="352"/>
      <c r="E29" s="337"/>
      <c r="F29" s="337"/>
      <c r="G29" s="337"/>
      <c r="H29" s="337"/>
      <c r="I29" s="403"/>
      <c r="J29" s="350"/>
      <c r="K29" s="337"/>
      <c r="L29" s="338"/>
      <c r="M29" s="338"/>
      <c r="N29" s="337"/>
      <c r="O29" s="157">
        <v>3</v>
      </c>
      <c r="P29" s="225" t="s">
        <v>185</v>
      </c>
      <c r="Q29" s="157" t="str">
        <f t="shared" si="0"/>
        <v>Probabilidad</v>
      </c>
      <c r="R29" s="157" t="s">
        <v>149</v>
      </c>
      <c r="S29" s="157" t="s">
        <v>150</v>
      </c>
      <c r="T29" s="159">
        <f>VLOOKUP(R29&amp;S29,Hoja1!$Q$4:$R$9,2,0)</f>
        <v>0.45</v>
      </c>
      <c r="U29" s="157" t="s">
        <v>151</v>
      </c>
      <c r="V29" s="157" t="s">
        <v>152</v>
      </c>
      <c r="W29" s="157" t="s">
        <v>153</v>
      </c>
      <c r="X29" s="159">
        <f t="shared" si="9"/>
        <v>0.18000000000000002</v>
      </c>
      <c r="Y29" s="159" t="str">
        <f>IF(Z29&lt;=20%,'Tabla probabilidad'!$B$5,IF(Z29&lt;=40%,'Tabla probabilidad'!$B$6,IF(Z29&lt;=60%,'Tabla probabilidad'!$B$7,IF(Z29&lt;=80%,'Tabla probabilidad'!$B$8,IF(Z29&lt;=100%,'Tabla probabilidad'!$B$9)))))</f>
        <v>Baja</v>
      </c>
      <c r="Z29" s="159">
        <f>IF(R29="Preventivo",(J27-(J27*T29)),IF(R29="Detectivo",(J27-(J27*T29)),IF(R29="Correctivo",(J27))))</f>
        <v>0.22</v>
      </c>
      <c r="AA29" s="340"/>
      <c r="AB29" s="340"/>
      <c r="AC29" s="159" t="str">
        <f t="shared" si="1"/>
        <v>Catastrófico</v>
      </c>
      <c r="AD29" s="159">
        <f t="shared" si="10"/>
        <v>1</v>
      </c>
      <c r="AE29" s="340"/>
      <c r="AF29" s="340"/>
      <c r="AG29" s="333"/>
      <c r="AH29" s="333"/>
      <c r="AI29" s="333"/>
      <c r="AJ29" s="333"/>
      <c r="AK29" s="333"/>
      <c r="AL29" s="333"/>
      <c r="AM29" s="336"/>
      <c r="AN29" s="337"/>
    </row>
    <row r="30" spans="1:40" ht="96.75" customHeight="1" thickBot="1">
      <c r="A30" s="337"/>
      <c r="B30" s="333"/>
      <c r="C30" s="337"/>
      <c r="D30" s="352"/>
      <c r="E30" s="337"/>
      <c r="F30" s="337"/>
      <c r="G30" s="337"/>
      <c r="H30" s="337"/>
      <c r="I30" s="403"/>
      <c r="J30" s="350"/>
      <c r="K30" s="337"/>
      <c r="L30" s="338"/>
      <c r="M30" s="338"/>
      <c r="N30" s="337"/>
      <c r="O30" s="157">
        <v>4</v>
      </c>
      <c r="P30" s="227" t="s">
        <v>186</v>
      </c>
      <c r="Q30" s="157" t="str">
        <f t="shared" si="0"/>
        <v>Probabilidad</v>
      </c>
      <c r="R30" s="157" t="s">
        <v>149</v>
      </c>
      <c r="S30" s="157" t="s">
        <v>150</v>
      </c>
      <c r="T30" s="159">
        <f>VLOOKUP(R30&amp;S30,Hoja1!$Q$4:$R$9,2,0)</f>
        <v>0.45</v>
      </c>
      <c r="U30" s="157" t="s">
        <v>151</v>
      </c>
      <c r="V30" s="157" t="s">
        <v>152</v>
      </c>
      <c r="W30" s="157" t="s">
        <v>153</v>
      </c>
      <c r="X30" s="159">
        <f t="shared" si="9"/>
        <v>0.18000000000000002</v>
      </c>
      <c r="Y30" s="159" t="str">
        <f>IF(Z30&lt;=20%,'Tabla probabilidad'!$B$5,IF(Z30&lt;=40%,'Tabla probabilidad'!$B$6,IF(Z30&lt;=60%,'Tabla probabilidad'!$B$7,IF(Z30&lt;=80%,'Tabla probabilidad'!$B$8,IF(Z30&lt;=100%,'Tabla probabilidad'!$B$9)))))</f>
        <v>Baja</v>
      </c>
      <c r="Z30" s="159">
        <f>IF(R30="Preventivo",(J27-(J27*T30)),IF(R30="Detectivo",(J27-(J27*T30)),IF(R30="Correctivo",(J27))))</f>
        <v>0.22</v>
      </c>
      <c r="AA30" s="340"/>
      <c r="AB30" s="340"/>
      <c r="AC30" s="159" t="str">
        <f t="shared" si="1"/>
        <v>Catastrófico</v>
      </c>
      <c r="AD30" s="159">
        <f t="shared" si="10"/>
        <v>1</v>
      </c>
      <c r="AE30" s="340"/>
      <c r="AF30" s="340"/>
      <c r="AG30" s="333"/>
      <c r="AH30" s="333"/>
      <c r="AI30" s="333"/>
      <c r="AJ30" s="333"/>
      <c r="AK30" s="333"/>
      <c r="AL30" s="333"/>
      <c r="AM30" s="336"/>
      <c r="AN30" s="337"/>
    </row>
    <row r="31" spans="1:40" ht="104.25" customHeight="1" thickBot="1">
      <c r="A31" s="332"/>
      <c r="B31" s="342"/>
      <c r="C31" s="337"/>
      <c r="D31" s="352"/>
      <c r="E31" s="332"/>
      <c r="F31" s="332"/>
      <c r="G31" s="337"/>
      <c r="H31" s="332"/>
      <c r="I31" s="404"/>
      <c r="J31" s="339"/>
      <c r="K31" s="337"/>
      <c r="L31" s="338"/>
      <c r="M31" s="338"/>
      <c r="N31" s="332"/>
      <c r="O31" s="155">
        <v>5</v>
      </c>
      <c r="P31" s="227" t="s">
        <v>187</v>
      </c>
      <c r="Q31" s="155" t="str">
        <f t="shared" si="0"/>
        <v>Probabilidad</v>
      </c>
      <c r="R31" s="155" t="s">
        <v>149</v>
      </c>
      <c r="S31" s="155" t="s">
        <v>150</v>
      </c>
      <c r="T31" s="156">
        <f>VLOOKUP(R31&amp;S31,Hoja1!$Q$4:$R$9,2,0)</f>
        <v>0.45</v>
      </c>
      <c r="U31" s="155" t="s">
        <v>151</v>
      </c>
      <c r="V31" s="155" t="s">
        <v>152</v>
      </c>
      <c r="W31" s="155" t="s">
        <v>153</v>
      </c>
      <c r="X31" s="156">
        <f t="shared" si="9"/>
        <v>0.18000000000000002</v>
      </c>
      <c r="Y31" s="156" t="str">
        <f>IF(Z31&lt;=20%,'Tabla probabilidad'!$B$5,IF(Z31&lt;=40%,'Tabla probabilidad'!$B$6,IF(Z31&lt;=60%,'Tabla probabilidad'!$B$7,IF(Z31&lt;=80%,'Tabla probabilidad'!$B$8,IF(Z31&lt;=100%,'Tabla probabilidad'!$B$9)))))</f>
        <v>Baja</v>
      </c>
      <c r="Z31" s="156">
        <f>IF(R31="Preventivo",(J27-(J27*T31)),IF(R31="Detectivo",(J27-(J27*T31)),IF(R31="Correctivo",(J27))))</f>
        <v>0.22</v>
      </c>
      <c r="AA31" s="341"/>
      <c r="AB31" s="340"/>
      <c r="AC31" s="156" t="str">
        <f t="shared" si="1"/>
        <v>Catastrófico</v>
      </c>
      <c r="AD31" s="156">
        <f t="shared" si="10"/>
        <v>1</v>
      </c>
      <c r="AE31" s="340"/>
      <c r="AF31" s="340"/>
      <c r="AG31" s="333"/>
      <c r="AH31" s="333"/>
      <c r="AI31" s="333"/>
      <c r="AJ31" s="333"/>
      <c r="AK31" s="333"/>
      <c r="AL31" s="333"/>
      <c r="AM31" s="336"/>
      <c r="AN31" s="332"/>
    </row>
    <row r="32" spans="1:40" ht="102" customHeight="1">
      <c r="A32" s="337">
        <v>6</v>
      </c>
      <c r="B32" s="332" t="s">
        <v>449</v>
      </c>
      <c r="C32" s="337" t="s">
        <v>188</v>
      </c>
      <c r="D32" s="351" t="s">
        <v>459</v>
      </c>
      <c r="E32" s="337" t="s">
        <v>189</v>
      </c>
      <c r="F32" s="337" t="s">
        <v>190</v>
      </c>
      <c r="G32" s="337" t="s">
        <v>191</v>
      </c>
      <c r="H32" s="397">
        <v>149</v>
      </c>
      <c r="I32" s="349" t="str">
        <f>IF(H32&lt;=2,'Tabla probabilidad'!$B$5,IF(H32&lt;=24,'Tabla probabilidad'!$B$6,IF(H32&lt;=500,'Tabla probabilidad'!$B$7,IF(H32&lt;=5000,'Tabla probabilidad'!$B$8,IF(H32&gt;5000,'Tabla probabilidad'!$B$9)))))</f>
        <v>Media</v>
      </c>
      <c r="J32" s="350">
        <f>IF(H32&lt;=2,'Tabla probabilidad'!$D$5,IF(H32&lt;=24,'Tabla probabilidad'!$D$6,IF(H32&lt;=500,'Tabla probabilidad'!$D$7,IF(H32&lt;=5000,'Tabla probabilidad'!$D$8,IF(H32&gt;5000,'Tabla probabilidad'!$D$9)))))</f>
        <v>0.6</v>
      </c>
      <c r="K32" s="337" t="s">
        <v>192</v>
      </c>
      <c r="L32" s="337" t="str">
        <f>IF(K32="El riesgo afecta la imagen de alguna área de la organización","Leve",IF(K32="El riesgo afecta la imagen de la entidad internamente, de conocimiento general, nivel interno, alta dirección, contratista y/o de provedores","Menor",IF(K32="El riesgo afecta la imagen de la entidad con algunos usuarios de relevancia frente al logro de los objetivos","Moderado",IF(K32="El riesgo afecta la imagen de de la entidad con efecto publicitario sostenido a nivel del sector justicia","Mayor",IF(K32="El riesgo afecta la imagen de la entidad a nivel nacional, con efecto publicitarios sostenible a nivel país","Catastrófico",IF(K32="Impacto que afecte la ejecución presupuestal en un valor ≥0,5%.","Leve",IF(K32="Impacto que afecte la ejecución presupuestal en un valor ≥1%.","Menor",IF(K32="Impacto que afecte la ejecución presupuestal en un valor ≥5%.","Moderado",IF(K32="Impacto que afecte la ejecución presupuestal en un valor ≥20%.","Mayor",IF(K32="Impacto que afecte la ejecución presupuestal en un valor ≥50%.","Catastrófico",IF(K32="Incumplimiento máximo del 5% de la meta planeada","Leve",IF(K32="Incumplimiento máximo del 15% de la meta planeada","Menor",IF(K32="Incumplimiento máximo del 20% de la meta planeada","Moderado",IF(K32="Incumplimiento máximo del 50% de la meta planeada","Mayor",IF(K32="Incumplimiento máximo del 80% de la meta planeada","Catastrófico",IF(K32="Cualquier afectación a la violacion de los derechos de los ciudadanos se considera con consecuencias altas","Mayor",IF(K32="Cualquier afectación a la violacion de los derechos de los ciudadanos se considera con consecuencias desastrosas","Catastrófico",IF(K32="Afecta la Prestación del Servicio de Administración de Justicia en 5%","Leve",IF(K32="Afecta la Prestación del Servicio de Administración de Justicia en 10%","Menor",IF(K32="Afecta la Prestación del Servicio de Administración de Justicia en 15%","Moderado",IF(K32="Afecta la Prestación del Servicio de Administración de Justicia en 20%","Mayor",IF(K32="Afecta la Prestación del Servicio de Administración de Justicia en más del 50%","Catastrófico",IF(K32="Cualquier acto indebido de los servidores judiciales genera altas consecuencias para la entidad","Mayor",IF(K32="Cualquier acto indebido de los servidores judiciales genera consecuencias desastrosas para la entidad","Catastrófico",IF(K32="Si el hecho llegara a presentarse, tendría consecuencias o efectos mínimos sobre la entidad","Leve",IF(K32="Si el hecho llegara a presentarse, tendría bajo impacto o efecto sobre la entidad","Menor",IF(K32="Si el hecho llegara a presentarse, tendría medianas consecuencias o efectos sobre la entidad","Moderado",IF(K32="Si el hecho llegara a presentarse, tendría altas consecuencias o efectos sobre la entidad","Mayor",IF(K32="Si el hecho llegara a presentarse, tendría desastrosas consecuencias o efectos sobre la entidad","Catastrófico")))))))))))))))))))))))))))))</f>
        <v>Moderado</v>
      </c>
      <c r="M32" s="337" t="str">
        <f>IF(K32="El riesgo afecta la imagen de alguna área de la organización","20%",IF(K32="El riesgo afecta la imagen de la entidad internamente, de conocimiento general, nivel interno, alta dirección, contratista y/o de provedores","40%",IF(K32="El riesgo afecta la imagen de la entidad con algunos usuarios de relevancia frente al logro de los objetivos","60%",IF(K32="El riesgo afecta la imagen de de la entidad con efecto publicitario sostenido a nivel del sector justicia","80%",IF(K32="El riesgo afecta la imagen de la entidad a nivel nacional, con efecto publicitarios sostenible a nivel país","100%",IF(K32="Impacto que afecte la ejecución presupuestal en un valor ≥0,5%.","20%",IF(K32="Impacto que afecte la ejecución presupuestal en un valor ≥1%.","40%",IF(K32="Impacto que afecte la ejecución presupuestal en un valor ≥5%.","60%",IF(K32="Impacto que afecte la ejecución presupuestal en un valor ≥20%.","80%",IF(K32="Impacto que afecte la ejecución presupuestal en un valor ≥50%.","100%",IF(K32="Incumplimiento máximo del 5% de la meta planeada","20%",IF(K32="Incumplimiento máximo del 15% de la meta planeada","40%",IF(K32="Incumplimiento máximo del 20% de la meta planeada","60%",IF(K32="Incumplimiento máximo del 50% de la meta planeada","80%",IF(K32="Incumplimiento máximo del 80% de la meta planeada","100%",IF(K32="Cualquier afectación a la violacion de los derechos de los ciudadanos se considera con consecuencias altas","80%",IF(K32="Cualquier afectación a la violacion de los derechos de los ciudadanos se considera con consecuencias desastrosas","100%",IF(K32="Afecta la Prestación del Servicio de Administración de Justicia en 5%","20%",IF(K32="Afecta la Prestación del Servicio de Administración de Justicia en 10%","40%",IF(K32="Afecta la Prestación del Servicio de Administración de Justicia en 15%","60%",IF(K32="Afecta la Prestación del Servicio de Administración de Justicia en 20%","80%",IF(K32="Afecta la Prestación del Servicio de Administración de Justicia en más del 50%","100%",IF(K32="Cualquier acto indebido de los servidores judiciales genera altas consecuencias para la entidad","80%",IF(K32="Cualquier acto indebido de los servidores judiciales genera consecuencias desastrosas para la entidad","100%",IF(K32="Si el hecho llegara a presentarse, tendría consecuencias o efectos mínimos sobre la entidad","20%",IF(K32="Si el hecho llegara a presentarse, tendría bajo impacto o efecto sobre la entidad","40%",IF(K32="Si el hecho llegara a presentarse, tendría medianas consecuencias o efectos sobre la entidad","60%",IF(K32="Si el hecho llegara a presentarse, tendría altas consecuencias o efectos sobre la entidad","80%",IF(K32="Si el hecho llegara a presentarse, tendría desastrosas consecuencias o efectos sobre la entidad","100%")))))))))))))))))))))))))))))</f>
        <v>60%</v>
      </c>
      <c r="N32" s="337" t="str">
        <f>VLOOKUP((I32&amp;L32),Hoja1!$B$4:$C$28,2,0)</f>
        <v>Moderado</v>
      </c>
      <c r="O32" s="157">
        <v>1</v>
      </c>
      <c r="P32" s="223" t="s">
        <v>193</v>
      </c>
      <c r="Q32" s="157" t="str">
        <f t="shared" ref="Q32:Q36" si="11">IF(R32="Preventivo","Probabilidad",IF(R32="Detectivo","Probabilidad", IF(R32="Correctivo","Impacto")))</f>
        <v>Probabilidad</v>
      </c>
      <c r="R32" s="157" t="s">
        <v>149</v>
      </c>
      <c r="S32" s="157" t="s">
        <v>150</v>
      </c>
      <c r="T32" s="159">
        <f>VLOOKUP(R32&amp;S32,Hoja1!$Q$4:$R$9,2,0)</f>
        <v>0.45</v>
      </c>
      <c r="U32" s="157" t="s">
        <v>151</v>
      </c>
      <c r="V32" s="157" t="s">
        <v>152</v>
      </c>
      <c r="W32" s="157" t="s">
        <v>153</v>
      </c>
      <c r="X32" s="159">
        <f>IF(Q32="Probabilidad",($J$32*T32),IF(Q32="Impacto"," "))</f>
        <v>0.27</v>
      </c>
      <c r="Y32" s="159" t="str">
        <f>IF(Z32&lt;=20%,'Tabla probabilidad'!$B$5,IF(Z32&lt;=40%,'Tabla probabilidad'!$B$6,IF(Z32&lt;=60%,'Tabla probabilidad'!$B$7,IF(Z32&lt;=80%,'Tabla probabilidad'!$B$8,IF(Z32&lt;=100%,'Tabla probabilidad'!$B$9)))))</f>
        <v>Baja</v>
      </c>
      <c r="Z32" s="159">
        <f>IF(R32="Preventivo",(J32-(J32*T32)),IF(R32="Detectivo",(J32-(J32*T32)),IF(R32="Correctivo",(J32))))</f>
        <v>0.32999999999999996</v>
      </c>
      <c r="AA32" s="339" t="str">
        <f>IF(AB32&lt;=20%,'Tabla probabilidad'!$B$5,IF(AB32&lt;=40%,'Tabla probabilidad'!$B$6,IF(AB32&lt;=60%,'Tabla probabilidad'!$B$7,IF(AB32&lt;=80%,'Tabla probabilidad'!$B$8,IF(AB32&lt;=100%,'Tabla probabilidad'!$B$9)))))</f>
        <v>Baja</v>
      </c>
      <c r="AB32" s="339">
        <f>AVERAGE(Z32:Z36)</f>
        <v>0.34199999999999997</v>
      </c>
      <c r="AC32" s="159" t="str">
        <f t="shared" ref="AC32:AC36" si="12">IF(AD32&lt;=20%,"Leve",IF(AD32&lt;=40%,"Menor",IF(AD32&lt;=60%,"Moderado",IF(AD32&lt;=80%,"Mayor",IF(AD32&lt;=100%,"Catastrófico")))))</f>
        <v>Moderado</v>
      </c>
      <c r="AD32" s="159">
        <f>IF(Q32="Probabilidad",(($M$32-0)),IF(Q32="Impacto",($M$32-($M$32*T32))))</f>
        <v>0.6</v>
      </c>
      <c r="AE32" s="339" t="str">
        <f>IF(AF32&lt;=20%,"Leve",IF(AF32&lt;=40%,"Menor",IF(AF32&lt;=60%,"Moderado",IF(AF32&lt;=80%,"Mayor",IF(AF32&lt;=100%,"Catastrófico")))))</f>
        <v>Moderado</v>
      </c>
      <c r="AF32" s="339">
        <f>AVERAGE(AD32:AD36)</f>
        <v>0.6</v>
      </c>
      <c r="AG32" s="332" t="str">
        <f>VLOOKUP(AA32&amp;AE32,Hoja1!$B$4:$C$28,2,0)</f>
        <v>Moderado</v>
      </c>
      <c r="AH32" s="332" t="s">
        <v>403</v>
      </c>
      <c r="AI32" s="329"/>
      <c r="AJ32" s="329"/>
      <c r="AK32" s="329"/>
      <c r="AL32" s="329"/>
      <c r="AM32" s="329"/>
      <c r="AN32" s="337"/>
    </row>
    <row r="33" spans="1:40" ht="84.75" customHeight="1">
      <c r="A33" s="337"/>
      <c r="B33" s="333"/>
      <c r="C33" s="337"/>
      <c r="D33" s="352"/>
      <c r="E33" s="337"/>
      <c r="F33" s="337"/>
      <c r="G33" s="337"/>
      <c r="H33" s="397"/>
      <c r="I33" s="349"/>
      <c r="J33" s="350"/>
      <c r="K33" s="337"/>
      <c r="L33" s="338"/>
      <c r="M33" s="338"/>
      <c r="N33" s="337"/>
      <c r="O33" s="157">
        <v>2</v>
      </c>
      <c r="P33" s="223" t="s">
        <v>450</v>
      </c>
      <c r="Q33" s="157" t="str">
        <f t="shared" si="11"/>
        <v>Probabilidad</v>
      </c>
      <c r="R33" s="157" t="s">
        <v>149</v>
      </c>
      <c r="S33" s="157" t="s">
        <v>150</v>
      </c>
      <c r="T33" s="159">
        <f>VLOOKUP(R33&amp;S33,Hoja1!$Q$4:$R$9,2,0)</f>
        <v>0.45</v>
      </c>
      <c r="U33" s="157" t="s">
        <v>151</v>
      </c>
      <c r="V33" s="157" t="s">
        <v>152</v>
      </c>
      <c r="W33" s="157" t="s">
        <v>153</v>
      </c>
      <c r="X33" s="159">
        <f t="shared" ref="X33:X36" si="13">IF(Q33="Probabilidad",($J$32*T33),IF(Q33="Impacto"," "))</f>
        <v>0.27</v>
      </c>
      <c r="Y33" s="159" t="str">
        <f>IF(Z33&lt;=20%,'Tabla probabilidad'!$B$5,IF(Z33&lt;=40%,'Tabla probabilidad'!$B$6,IF(Z33&lt;=60%,'Tabla probabilidad'!$B$7,IF(Z33&lt;=80%,'Tabla probabilidad'!$B$8,IF(Z33&lt;=100%,'Tabla probabilidad'!$B$9)))))</f>
        <v>Baja</v>
      </c>
      <c r="Z33" s="159">
        <f>IF(R33="Preventivo",(J32-(J32*T33)),IF(R33="Detectivo",(J32-(J32*T33)),IF(R33="Correctivo",(J32))))</f>
        <v>0.32999999999999996</v>
      </c>
      <c r="AA33" s="340"/>
      <c r="AB33" s="340"/>
      <c r="AC33" s="159" t="str">
        <f t="shared" si="12"/>
        <v>Moderado</v>
      </c>
      <c r="AD33" s="159">
        <f t="shared" ref="AD33:AD36" si="14">IF(Q33="Probabilidad",(($M$32-0)),IF(Q33="Impacto",($M$32-($M$32*T33))))</f>
        <v>0.6</v>
      </c>
      <c r="AE33" s="340"/>
      <c r="AF33" s="340"/>
      <c r="AG33" s="333"/>
      <c r="AH33" s="333"/>
      <c r="AI33" s="330"/>
      <c r="AJ33" s="330"/>
      <c r="AK33" s="330"/>
      <c r="AL33" s="330"/>
      <c r="AM33" s="330"/>
      <c r="AN33" s="337"/>
    </row>
    <row r="34" spans="1:40" ht="45">
      <c r="A34" s="337"/>
      <c r="B34" s="333"/>
      <c r="C34" s="337"/>
      <c r="D34" s="352"/>
      <c r="E34" s="337"/>
      <c r="F34" s="337"/>
      <c r="G34" s="337"/>
      <c r="H34" s="397"/>
      <c r="I34" s="349"/>
      <c r="J34" s="350"/>
      <c r="K34" s="337"/>
      <c r="L34" s="338"/>
      <c r="M34" s="338"/>
      <c r="N34" s="337"/>
      <c r="O34" s="157">
        <v>3</v>
      </c>
      <c r="P34" s="223" t="s">
        <v>194</v>
      </c>
      <c r="Q34" s="157" t="str">
        <f t="shared" si="11"/>
        <v>Probabilidad</v>
      </c>
      <c r="R34" s="157" t="s">
        <v>177</v>
      </c>
      <c r="S34" s="157" t="s">
        <v>150</v>
      </c>
      <c r="T34" s="159">
        <f>VLOOKUP(R34&amp;S34,Hoja1!$Q$4:$R$9,2,0)</f>
        <v>0.35</v>
      </c>
      <c r="U34" s="157" t="s">
        <v>151</v>
      </c>
      <c r="V34" s="157" t="s">
        <v>152</v>
      </c>
      <c r="W34" s="157" t="s">
        <v>153</v>
      </c>
      <c r="X34" s="159">
        <f t="shared" si="13"/>
        <v>0.21</v>
      </c>
      <c r="Y34" s="159" t="str">
        <f>IF(Z34&lt;=20%,'Tabla probabilidad'!$B$5,IF(Z34&lt;=40%,'Tabla probabilidad'!$B$6,IF(Z34&lt;=60%,'Tabla probabilidad'!$B$7,IF(Z34&lt;=80%,'Tabla probabilidad'!$B$8,IF(Z34&lt;=100%,'Tabla probabilidad'!$B$9)))))</f>
        <v>Baja</v>
      </c>
      <c r="Z34" s="159">
        <f>IF(R34="Preventivo",(J32-(J32*T34)),IF(R34="Detectivo",(J32-(J32*T34)),IF(R34="Correctivo",(J32))))</f>
        <v>0.39</v>
      </c>
      <c r="AA34" s="340"/>
      <c r="AB34" s="340"/>
      <c r="AC34" s="159" t="str">
        <f t="shared" si="12"/>
        <v>Moderado</v>
      </c>
      <c r="AD34" s="159">
        <f t="shared" si="14"/>
        <v>0.6</v>
      </c>
      <c r="AE34" s="340"/>
      <c r="AF34" s="340"/>
      <c r="AG34" s="333"/>
      <c r="AH34" s="333"/>
      <c r="AI34" s="330"/>
      <c r="AJ34" s="330"/>
      <c r="AK34" s="330"/>
      <c r="AL34" s="330"/>
      <c r="AM34" s="330"/>
      <c r="AN34" s="337"/>
    </row>
    <row r="35" spans="1:40" ht="121.5" customHeight="1">
      <c r="A35" s="337"/>
      <c r="B35" s="333"/>
      <c r="C35" s="337"/>
      <c r="D35" s="352"/>
      <c r="E35" s="337"/>
      <c r="F35" s="337"/>
      <c r="G35" s="337"/>
      <c r="H35" s="397"/>
      <c r="I35" s="349"/>
      <c r="J35" s="350"/>
      <c r="K35" s="337"/>
      <c r="L35" s="338"/>
      <c r="M35" s="338"/>
      <c r="N35" s="337"/>
      <c r="O35" s="157">
        <v>4</v>
      </c>
      <c r="P35" s="223" t="s">
        <v>195</v>
      </c>
      <c r="Q35" s="157" t="str">
        <f t="shared" si="11"/>
        <v>Probabilidad</v>
      </c>
      <c r="R35" s="157" t="s">
        <v>149</v>
      </c>
      <c r="S35" s="157" t="s">
        <v>150</v>
      </c>
      <c r="T35" s="159">
        <f>VLOOKUP(R35&amp;S35,Hoja1!$Q$4:$R$9,2,0)</f>
        <v>0.45</v>
      </c>
      <c r="U35" s="157" t="s">
        <v>151</v>
      </c>
      <c r="V35" s="157" t="s">
        <v>152</v>
      </c>
      <c r="W35" s="157" t="s">
        <v>153</v>
      </c>
      <c r="X35" s="159">
        <f t="shared" si="13"/>
        <v>0.27</v>
      </c>
      <c r="Y35" s="159" t="str">
        <f>IF(Z35&lt;=20%,'Tabla probabilidad'!$B$5,IF(Z35&lt;=40%,'Tabla probabilidad'!$B$6,IF(Z35&lt;=60%,'Tabla probabilidad'!$B$7,IF(Z35&lt;=80%,'Tabla probabilidad'!$B$8,IF(Z35&lt;=100%,'Tabla probabilidad'!$B$9)))))</f>
        <v>Baja</v>
      </c>
      <c r="Z35" s="159">
        <f>IF(R35="Preventivo",(J32-(J32*T35)),IF(R35="Detectivo",(J32-(J32*T35)),IF(R35="Correctivo",(J32))))</f>
        <v>0.32999999999999996</v>
      </c>
      <c r="AA35" s="340"/>
      <c r="AB35" s="340"/>
      <c r="AC35" s="159" t="str">
        <f t="shared" si="12"/>
        <v>Moderado</v>
      </c>
      <c r="AD35" s="159">
        <f t="shared" si="14"/>
        <v>0.6</v>
      </c>
      <c r="AE35" s="340"/>
      <c r="AF35" s="340"/>
      <c r="AG35" s="333"/>
      <c r="AH35" s="333"/>
      <c r="AI35" s="330"/>
      <c r="AJ35" s="330"/>
      <c r="AK35" s="330"/>
      <c r="AL35" s="330"/>
      <c r="AM35" s="330"/>
      <c r="AN35" s="337"/>
    </row>
    <row r="36" spans="1:40" ht="162" customHeight="1">
      <c r="A36" s="337"/>
      <c r="B36" s="342"/>
      <c r="C36" s="337"/>
      <c r="D36" s="358"/>
      <c r="E36" s="337"/>
      <c r="F36" s="337"/>
      <c r="G36" s="337"/>
      <c r="H36" s="397"/>
      <c r="I36" s="349"/>
      <c r="J36" s="350"/>
      <c r="K36" s="337"/>
      <c r="L36" s="338"/>
      <c r="M36" s="338"/>
      <c r="N36" s="337"/>
      <c r="O36" s="157">
        <v>5</v>
      </c>
      <c r="P36" s="223" t="s">
        <v>196</v>
      </c>
      <c r="Q36" s="157" t="str">
        <f t="shared" si="11"/>
        <v>Probabilidad</v>
      </c>
      <c r="R36" s="157" t="s">
        <v>149</v>
      </c>
      <c r="S36" s="157" t="s">
        <v>150</v>
      </c>
      <c r="T36" s="159">
        <f>VLOOKUP(R36&amp;S36,Hoja1!$Q$4:$R$9,2,0)</f>
        <v>0.45</v>
      </c>
      <c r="U36" s="157" t="s">
        <v>151</v>
      </c>
      <c r="V36" s="157" t="s">
        <v>152</v>
      </c>
      <c r="W36" s="157" t="s">
        <v>153</v>
      </c>
      <c r="X36" s="159">
        <f t="shared" si="13"/>
        <v>0.27</v>
      </c>
      <c r="Y36" s="159" t="str">
        <f>IF(Z36&lt;=20%,'Tabla probabilidad'!$B$5,IF(Z36&lt;=40%,'Tabla probabilidad'!$B$6,IF(Z36&lt;=60%,'Tabla probabilidad'!$B$7,IF(Z36&lt;=80%,'Tabla probabilidad'!$B$8,IF(Z36&lt;=100%,'Tabla probabilidad'!$B$9)))))</f>
        <v>Baja</v>
      </c>
      <c r="Z36" s="159">
        <f>IF(R36="Preventivo",(J32-(J32*T36)),IF(R36="Detectivo",(J32-(J32*T36)),IF(R36="Correctivo",(J32))))</f>
        <v>0.32999999999999996</v>
      </c>
      <c r="AA36" s="341"/>
      <c r="AB36" s="341"/>
      <c r="AC36" s="159" t="str">
        <f t="shared" si="12"/>
        <v>Moderado</v>
      </c>
      <c r="AD36" s="159">
        <f t="shared" si="14"/>
        <v>0.6</v>
      </c>
      <c r="AE36" s="341"/>
      <c r="AF36" s="341"/>
      <c r="AG36" s="342"/>
      <c r="AH36" s="333"/>
      <c r="AI36" s="331"/>
      <c r="AJ36" s="331"/>
      <c r="AK36" s="331"/>
      <c r="AL36" s="331"/>
      <c r="AM36" s="331"/>
      <c r="AN36" s="332"/>
    </row>
    <row r="37" spans="1:40" ht="61.15" customHeight="1">
      <c r="A37" s="337">
        <v>7</v>
      </c>
      <c r="B37" s="332" t="s">
        <v>660</v>
      </c>
      <c r="C37" s="337" t="s">
        <v>142</v>
      </c>
      <c r="D37" s="405" t="s">
        <v>441</v>
      </c>
      <c r="E37" s="337" t="s">
        <v>442</v>
      </c>
      <c r="F37" s="351" t="s">
        <v>443</v>
      </c>
      <c r="G37" s="337" t="s">
        <v>146</v>
      </c>
      <c r="H37" s="337">
        <v>200</v>
      </c>
      <c r="I37" s="349" t="str">
        <f>IF(H37&lt;=2,'Tabla probabilidad'!$B$5,IF(H37&lt;=24,'Tabla probabilidad'!$B$6,IF(H37&lt;=500,'Tabla probabilidad'!$B$7,IF(H37&lt;=5000,'Tabla probabilidad'!$B$8,IF(H37&gt;5000,'Tabla probabilidad'!$B$9)))))</f>
        <v>Media</v>
      </c>
      <c r="J37" s="350">
        <f>IF(H37&lt;=2,'Tabla probabilidad'!$D$5,IF(H37&lt;=24,'Tabla probabilidad'!$D$6,IF(H37&lt;=500,'Tabla probabilidad'!$D$7,IF(H37&lt;=5000,'Tabla probabilidad'!$D$8,IF(H37&gt;5000,'Tabla probabilidad'!$D$9)))))</f>
        <v>0.6</v>
      </c>
      <c r="K37" s="337" t="s">
        <v>147</v>
      </c>
      <c r="L37" s="337" t="str">
        <f>IF(K37="El riesgo afecta la imagen de alguna área de la organización","Leve",IF(K37="El riesgo afecta la imagen de la entidad internamente, de conocimiento general, nivel interno, alta dirección, contratista y/o de provedores","Menor",IF(K37="El riesgo afecta la imagen de la entidad con algunos usuarios de relevancia frente al logro de los objetivos","Moderado",IF(K37="El riesgo afecta la imagen de de la entidad con efecto publicitario sostenido a nivel del sector justicia","Mayor",IF(K37="El riesgo afecta la imagen de la entidad a nivel nacional, con efecto publicitarios sostenible a nivel país","Catastrófico",IF(K37="Impacto que afecte la ejecución presupuestal en un valor ≥0,5%.","Leve",IF(K37="Impacto que afecte la ejecución presupuestal en un valor ≥1%.","Menor",IF(K37="Impacto que afecte la ejecución presupuestal en un valor ≥5%.","Moderado",IF(K37="Impacto que afecte la ejecución presupuestal en un valor ≥20%.","Mayor",IF(K37="Impacto que afecte la ejecución presupuestal en un valor ≥50%.","Catastrófico",IF(K37="Incumplimiento máximo del 5% de la meta planeada","Leve",IF(K37="Incumplimiento máximo del 15% de la meta planeada","Menor",IF(K37="Incumplimiento máximo del 20% de la meta planeada","Moderado",IF(K37="Incumplimiento máximo del 50% de la meta planeada","Mayor",IF(K37="Incumplimiento máximo del 80% de la meta planeada","Catastrófico",IF(K37="Cualquier afectación a la violacion de los derechos de los ciudadanos se considera con consecuencias altas","Mayor",IF(K37="Cualquier afectación a la violacion de los derechos de los ciudadanos se considera con consecuencias desastrosas","Catastrófico",IF(K37="Afecta la Prestación del Servicio de Administración de Justicia en 5%","Leve",IF(K37="Afecta la Prestación del Servicio de Administración de Justicia en 10%","Menor",IF(K37="Afecta la Prestación del Servicio de Administración de Justicia en 15%","Moderado",IF(K37="Afecta la Prestación del Servicio de Administración de Justicia en 20%","Mayor",IF(K37="Afecta la Prestación del Servicio de Administración de Justicia en más del 50%","Catastrófico",IF(K37="Cualquier acto indebido de los servidores judiciales genera altas consecuencias para la entidad","Mayor",IF(K37="Cualquier acto indebido de los servidores judiciales genera consecuencias desastrosas para la entidad","Catastrófico",IF(K37="Si el hecho llegara a presentarse, tendría consecuencias o efectos mínimos sobre la entidad","Leve",IF(K37="Si el hecho llegara a presentarse, tendría bajo impacto o efecto sobre la entidad","Menor",IF(K37="Si el hecho llegara a presentarse, tendría medianas consecuencias o efectos sobre la entidad","Moderado",IF(K37="Si el hecho llegara a presentarse, tendría altas consecuencias o efectos sobre la entidad","Mayor",IF(K37="Si el hecho llegara a presentarse, tendría desastrosas consecuencias o efectos sobre la entidad","Catastrófico")))))))))))))))))))))))))))))</f>
        <v>Moderado</v>
      </c>
      <c r="M37" s="337" t="str">
        <f>IF(K37="El riesgo afecta la imagen de alguna área de la organización","20%",IF(K37="El riesgo afecta la imagen de la entidad internamente, de conocimiento general, nivel interno, alta dirección, contratista y/o de provedores","40%",IF(K37="El riesgo afecta la imagen de la entidad con algunos usuarios de relevancia frente al logro de los objetivos","60%",IF(K37="El riesgo afecta la imagen de de la entidad con efecto publicitario sostenido a nivel del sector justicia","80%",IF(K37="El riesgo afecta la imagen de la entidad a nivel nacional, con efecto publicitarios sostenible a nivel país","100%",IF(K37="Impacto que afecte la ejecución presupuestal en un valor ≥0,5%.","20%",IF(K37="Impacto que afecte la ejecución presupuestal en un valor ≥1%.","40%",IF(K37="Impacto que afecte la ejecución presupuestal en un valor ≥5%.","60%",IF(K37="Impacto que afecte la ejecución presupuestal en un valor ≥20%.","80%",IF(K37="Impacto que afecte la ejecución presupuestal en un valor ≥50%.","100%",IF(K37="Incumplimiento máximo del 5% de la meta planeada","20%",IF(K37="Incumplimiento máximo del 15% de la meta planeada","40%",IF(K37="Incumplimiento máximo del 20% de la meta planeada","60%",IF(K37="Incumplimiento máximo del 50% de la meta planeada","80%",IF(K37="Incumplimiento máximo del 80% de la meta planeada","100%",IF(K37="Cualquier afectación a la violacion de los derechos de los ciudadanos se considera con consecuencias altas","80%",IF(K37="Cualquier afectación a la violacion de los derechos de los ciudadanos se considera con consecuencias desastrosas","100%",IF(K37="Afecta la Prestación del Servicio de Administración de Justicia en 5%","20%",IF(K37="Afecta la Prestación del Servicio de Administración de Justicia en 10%","40%",IF(K37="Afecta la Prestación del Servicio de Administración de Justicia en 15%","60%",IF(K37="Afecta la Prestación del Servicio de Administración de Justicia en 20%","80%",IF(K37="Afecta la Prestación del Servicio de Administración de Justicia en más del 50%","100%",IF(K37="Cualquier acto indebido de los servidores judiciales genera altas consecuencias para la entidad","80%",IF(K37="Cualquier acto indebido de los servidores judiciales genera consecuencias desastrosas para la entidad","100%",IF(K37="Si el hecho llegara a presentarse, tendría consecuencias o efectos mínimos sobre la entidad","20%",IF(K37="Si el hecho llegara a presentarse, tendría bajo impacto o efecto sobre la entidad","40%",IF(K37="Si el hecho llegara a presentarse, tendría medianas consecuencias o efectos sobre la entidad","60%",IF(K37="Si el hecho llegara a presentarse, tendría altas consecuencias o efectos sobre la entidad","80%",IF(K37="Si el hecho llegara a presentarse, tendría desastrosas consecuencias o efectos sobre la entidad","100%")))))))))))))))))))))))))))))</f>
        <v>60%</v>
      </c>
      <c r="N37" s="337" t="str">
        <f>VLOOKUP((I37&amp;L37),Hoja1!$B$4:$C$28,2,0)</f>
        <v>Moderado</v>
      </c>
      <c r="O37" s="157">
        <v>1</v>
      </c>
      <c r="P37" s="223" t="s">
        <v>198</v>
      </c>
      <c r="Q37" s="157" t="str">
        <f t="shared" ref="Q37:Q41" si="15">IF(R37="Preventivo","Probabilidad",IF(R37="Detectivo","Probabilidad", IF(R37="Correctivo","Impacto")))</f>
        <v>Probabilidad</v>
      </c>
      <c r="R37" s="157" t="s">
        <v>149</v>
      </c>
      <c r="S37" s="157" t="s">
        <v>150</v>
      </c>
      <c r="T37" s="159">
        <f>VLOOKUP(R37&amp;S37,Hoja1!$Q$4:$R$9,2,0)</f>
        <v>0.45</v>
      </c>
      <c r="U37" s="157" t="s">
        <v>151</v>
      </c>
      <c r="V37" s="157" t="s">
        <v>152</v>
      </c>
      <c r="W37" s="157" t="s">
        <v>153</v>
      </c>
      <c r="X37" s="159">
        <f>IF(Q37="Probabilidad",($J$37*T37),IF(Q37="Impacto"," "))</f>
        <v>0.27</v>
      </c>
      <c r="Y37" s="159" t="str">
        <f>IF(Z37&lt;=20%,'Tabla probabilidad'!$B$5,IF(Z37&lt;=40%,'Tabla probabilidad'!$B$6,IF(Z37&lt;=60%,'Tabla probabilidad'!$B$7,IF(Z37&lt;=80%,'Tabla probabilidad'!$B$8,IF(Z37&lt;=100%,'Tabla probabilidad'!$B$9)))))</f>
        <v>Baja</v>
      </c>
      <c r="Z37" s="159">
        <f>IF(R37="Preventivo",(J37-(J37*T37)),IF(R37="Detectivo",(J37-(J37*T37)),IF(R37="Correctivo",(J37))))</f>
        <v>0.32999999999999996</v>
      </c>
      <c r="AA37" s="339" t="str">
        <f>IF(AB37&lt;=20%,'Tabla probabilidad'!$B$5,IF(AB37&lt;=40%,'Tabla probabilidad'!$B$6,IF(AB37&lt;=60%,'Tabla probabilidad'!$B$7,IF(AB37&lt;=80%,'Tabla probabilidad'!$B$8,IF(AB37&lt;=100%,'Tabla probabilidad'!$B$9)))))</f>
        <v>Baja</v>
      </c>
      <c r="AB37" s="339">
        <f>AVERAGE(Z37:Z40)</f>
        <v>0.36</v>
      </c>
      <c r="AC37" s="159" t="str">
        <f t="shared" ref="AC37:AC43" si="16">IF(AD37&lt;=20%,"Leve",IF(AD37&lt;=40%,"Menor",IF(AD37&lt;=60%,"Moderado",IF(AD37&lt;=80%,"Mayor",IF(AD37&lt;=100%,"Catastrófico")))))</f>
        <v>Moderado</v>
      </c>
      <c r="AD37" s="159">
        <f>IF(Q37="Probabilidad",(($M$37-0)),IF(Q37="Impacto",($M$37-($M$37*T37))))</f>
        <v>0.6</v>
      </c>
      <c r="AE37" s="339" t="str">
        <f>IF(AF37&lt;=20%,"Leve",IF(AF37&lt;=40%,"Menor",IF(AF37&lt;=60%,"Moderado",IF(AF37&lt;=80%,"Mayor",IF(AF37&lt;=100%,"Catastrófico")))))</f>
        <v>Moderado</v>
      </c>
      <c r="AF37" s="339">
        <f>AVERAGE(AD37:AD40)</f>
        <v>0.6</v>
      </c>
      <c r="AG37" s="332" t="str">
        <f>VLOOKUP(AA37&amp;AE37,Hoja1!$B$4:$C$28,2,0)</f>
        <v>Moderado</v>
      </c>
      <c r="AH37" s="332" t="s">
        <v>403</v>
      </c>
      <c r="AI37" s="329"/>
      <c r="AJ37" s="329"/>
      <c r="AK37" s="329"/>
      <c r="AL37" s="329"/>
      <c r="AM37" s="329"/>
      <c r="AN37" s="337"/>
    </row>
    <row r="38" spans="1:40" ht="71.25" customHeight="1">
      <c r="A38" s="337"/>
      <c r="B38" s="333"/>
      <c r="C38" s="337"/>
      <c r="D38" s="405"/>
      <c r="E38" s="337"/>
      <c r="F38" s="352"/>
      <c r="G38" s="337"/>
      <c r="H38" s="337"/>
      <c r="I38" s="349"/>
      <c r="J38" s="350"/>
      <c r="K38" s="337"/>
      <c r="L38" s="338"/>
      <c r="M38" s="338"/>
      <c r="N38" s="337"/>
      <c r="O38" s="157">
        <v>2</v>
      </c>
      <c r="P38" s="223" t="s">
        <v>668</v>
      </c>
      <c r="Q38" s="157" t="str">
        <f t="shared" si="15"/>
        <v>Probabilidad</v>
      </c>
      <c r="R38" s="157" t="s">
        <v>149</v>
      </c>
      <c r="S38" s="157" t="s">
        <v>150</v>
      </c>
      <c r="T38" s="159">
        <f>VLOOKUP(R38&amp;S38,Hoja1!$Q$4:$R$9,2,0)</f>
        <v>0.45</v>
      </c>
      <c r="U38" s="157" t="s">
        <v>151</v>
      </c>
      <c r="V38" s="157" t="s">
        <v>152</v>
      </c>
      <c r="W38" s="157" t="s">
        <v>153</v>
      </c>
      <c r="X38" s="159">
        <f t="shared" ref="X38:X40" si="17">IF(Q38="Probabilidad",($J$37*T38),IF(Q38="Impacto"," "))</f>
        <v>0.27</v>
      </c>
      <c r="Y38" s="159" t="str">
        <f>IF(Z38&lt;=20%,'Tabla probabilidad'!$B$5,IF(Z38&lt;=40%,'Tabla probabilidad'!$B$6,IF(Z38&lt;=60%,'Tabla probabilidad'!$B$7,IF(Z38&lt;=80%,'Tabla probabilidad'!$B$8,IF(Z38&lt;=100%,'Tabla probabilidad'!$B$9)))))</f>
        <v>Baja</v>
      </c>
      <c r="Z38" s="159">
        <f>IF(R38="Preventivo",(J37-(J37*T38)),IF(R38="Detectivo",(J37-(J37*T38)),IF(R38="Correctivo",(J37))))</f>
        <v>0.32999999999999996</v>
      </c>
      <c r="AA38" s="340"/>
      <c r="AB38" s="340"/>
      <c r="AC38" s="159" t="str">
        <f t="shared" si="16"/>
        <v>Moderado</v>
      </c>
      <c r="AD38" s="159">
        <f t="shared" ref="AD38:AD40" si="18">IF(Q38="Probabilidad",(($M$37-0)),IF(Q38="Impacto",($M$37-($M$37*T38))))</f>
        <v>0.6</v>
      </c>
      <c r="AE38" s="340"/>
      <c r="AF38" s="340"/>
      <c r="AG38" s="333"/>
      <c r="AH38" s="333"/>
      <c r="AI38" s="330"/>
      <c r="AJ38" s="330"/>
      <c r="AK38" s="330"/>
      <c r="AL38" s="330"/>
      <c r="AM38" s="330"/>
      <c r="AN38" s="337"/>
    </row>
    <row r="39" spans="1:40" ht="45">
      <c r="A39" s="337"/>
      <c r="B39" s="333"/>
      <c r="C39" s="337"/>
      <c r="D39" s="405"/>
      <c r="E39" s="337"/>
      <c r="F39" s="352"/>
      <c r="G39" s="337"/>
      <c r="H39" s="337"/>
      <c r="I39" s="349"/>
      <c r="J39" s="350"/>
      <c r="K39" s="337"/>
      <c r="L39" s="338"/>
      <c r="M39" s="338"/>
      <c r="N39" s="337"/>
      <c r="O39" s="157">
        <v>3</v>
      </c>
      <c r="P39" s="223" t="s">
        <v>199</v>
      </c>
      <c r="Q39" s="157" t="str">
        <f t="shared" si="15"/>
        <v>Probabilidad</v>
      </c>
      <c r="R39" s="157" t="s">
        <v>177</v>
      </c>
      <c r="S39" s="157" t="s">
        <v>150</v>
      </c>
      <c r="T39" s="159">
        <f>VLOOKUP(R39&amp;S39,Hoja1!$Q$4:$R$9,2,0)</f>
        <v>0.35</v>
      </c>
      <c r="U39" s="157" t="s">
        <v>151</v>
      </c>
      <c r="V39" s="157" t="s">
        <v>152</v>
      </c>
      <c r="W39" s="157" t="s">
        <v>153</v>
      </c>
      <c r="X39" s="159">
        <f t="shared" si="17"/>
        <v>0.21</v>
      </c>
      <c r="Y39" s="159" t="str">
        <f>IF(Z39&lt;=20%,'Tabla probabilidad'!$B$5,IF(Z39&lt;=40%,'Tabla probabilidad'!$B$6,IF(Z39&lt;=60%,'Tabla probabilidad'!$B$7,IF(Z39&lt;=80%,'Tabla probabilidad'!$B$8,IF(Z39&lt;=100%,'Tabla probabilidad'!$B$9)))))</f>
        <v>Baja</v>
      </c>
      <c r="Z39" s="159">
        <f>IF(R39="Preventivo",(J37-(J37*T39)),IF(R39="Detectivo",(J37-(J37*T39)),IF(R39="Correctivo",(J37))))</f>
        <v>0.39</v>
      </c>
      <c r="AA39" s="340"/>
      <c r="AB39" s="340"/>
      <c r="AC39" s="159" t="str">
        <f t="shared" si="16"/>
        <v>Moderado</v>
      </c>
      <c r="AD39" s="159">
        <f t="shared" si="18"/>
        <v>0.6</v>
      </c>
      <c r="AE39" s="340"/>
      <c r="AF39" s="340"/>
      <c r="AG39" s="333"/>
      <c r="AH39" s="333"/>
      <c r="AI39" s="330"/>
      <c r="AJ39" s="330"/>
      <c r="AK39" s="330"/>
      <c r="AL39" s="330"/>
      <c r="AM39" s="330"/>
      <c r="AN39" s="337"/>
    </row>
    <row r="40" spans="1:40" ht="45">
      <c r="A40" s="337"/>
      <c r="B40" s="333"/>
      <c r="C40" s="337"/>
      <c r="D40" s="405"/>
      <c r="E40" s="337"/>
      <c r="F40" s="352"/>
      <c r="G40" s="337"/>
      <c r="H40" s="337"/>
      <c r="I40" s="349"/>
      <c r="J40" s="350"/>
      <c r="K40" s="337"/>
      <c r="L40" s="338"/>
      <c r="M40" s="338"/>
      <c r="N40" s="337"/>
      <c r="O40" s="157">
        <v>4</v>
      </c>
      <c r="P40" s="223" t="s">
        <v>661</v>
      </c>
      <c r="Q40" s="157" t="str">
        <f t="shared" si="15"/>
        <v>Probabilidad</v>
      </c>
      <c r="R40" s="157" t="s">
        <v>177</v>
      </c>
      <c r="S40" s="157" t="s">
        <v>150</v>
      </c>
      <c r="T40" s="159">
        <f>VLOOKUP(R40&amp;S40,Hoja1!$Q$4:$R$9,2,0)</f>
        <v>0.35</v>
      </c>
      <c r="U40" s="157" t="s">
        <v>151</v>
      </c>
      <c r="V40" s="157" t="s">
        <v>152</v>
      </c>
      <c r="W40" s="157" t="s">
        <v>153</v>
      </c>
      <c r="X40" s="159">
        <f t="shared" si="17"/>
        <v>0.21</v>
      </c>
      <c r="Y40" s="159" t="str">
        <f>IF(Z40&lt;=20%,'Tabla probabilidad'!$B$5,IF(Z40&lt;=40%,'Tabla probabilidad'!$B$6,IF(Z40&lt;=60%,'Tabla probabilidad'!$B$7,IF(Z40&lt;=80%,'Tabla probabilidad'!$B$8,IF(Z40&lt;=100%,'Tabla probabilidad'!$B$9)))))</f>
        <v>Baja</v>
      </c>
      <c r="Z40" s="159">
        <f>IF(R40="Preventivo",(J37-(J37*T40)),IF(R40="Detectivo",(J37-(J37*T40)),IF(R40="Correctivo",(J37))))</f>
        <v>0.39</v>
      </c>
      <c r="AA40" s="340"/>
      <c r="AB40" s="340"/>
      <c r="AC40" s="159" t="str">
        <f t="shared" si="16"/>
        <v>Moderado</v>
      </c>
      <c r="AD40" s="159">
        <f t="shared" si="18"/>
        <v>0.6</v>
      </c>
      <c r="AE40" s="340"/>
      <c r="AF40" s="340"/>
      <c r="AG40" s="333"/>
      <c r="AH40" s="333"/>
      <c r="AI40" s="330"/>
      <c r="AJ40" s="330"/>
      <c r="AK40" s="330"/>
      <c r="AL40" s="330"/>
      <c r="AM40" s="330"/>
      <c r="AN40" s="337"/>
    </row>
    <row r="41" spans="1:40" ht="61.15" customHeight="1">
      <c r="A41" s="337">
        <v>8</v>
      </c>
      <c r="B41" s="337" t="s">
        <v>451</v>
      </c>
      <c r="C41" s="337" t="s">
        <v>142</v>
      </c>
      <c r="D41" s="405" t="s">
        <v>456</v>
      </c>
      <c r="E41" s="337" t="s">
        <v>452</v>
      </c>
      <c r="F41" s="405" t="s">
        <v>453</v>
      </c>
      <c r="G41" s="337" t="s">
        <v>146</v>
      </c>
      <c r="H41" s="397">
        <v>2</v>
      </c>
      <c r="I41" s="349" t="str">
        <f>IF(H41&lt;=2,'Tabla probabilidad'!$B$5,IF(H41&lt;=24,'Tabla probabilidad'!$B$6,IF(H41&lt;=500,'Tabla probabilidad'!$B$7,IF(H41&lt;=5000,'Tabla probabilidad'!$B$8,IF(H41&gt;5000,'Tabla probabilidad'!$B$9)))))</f>
        <v>Muy Baja</v>
      </c>
      <c r="J41" s="350">
        <f>IF(H41&lt;=2,'Tabla probabilidad'!$D$5,IF(H41&lt;=24,'Tabla probabilidad'!$D$6,IF(H41&lt;=500,'Tabla probabilidad'!$D$7,IF(H41&lt;=5000,'Tabla probabilidad'!$D$8,IF(H41&gt;5000,'Tabla probabilidad'!$D$9)))))</f>
        <v>0.2</v>
      </c>
      <c r="K41" s="337" t="s">
        <v>160</v>
      </c>
      <c r="L41" s="337" t="str">
        <f>IF(K41="El riesgo afecta la imagen de alguna área de la organización","Leve",IF(K41="El riesgo afecta la imagen de la entidad internamente, de conocimiento general, nivel interno, alta dirección, contratista y/o de provedores","Menor",IF(K41="El riesgo afecta la imagen de la entidad con algunos usuarios de relevancia frente al logro de los objetivos","Moderado",IF(K41="El riesgo afecta la imagen de de la entidad con efecto publicitario sostenido a nivel del sector justicia","Mayor",IF(K41="El riesgo afecta la imagen de la entidad a nivel nacional, con efecto publicitarios sostenible a nivel país","Catastrófico",IF(K41="Impacto que afecte la ejecución presupuestal en un valor ≥0,5%.","Leve",IF(K41="Impacto que afecte la ejecución presupuestal en un valor ≥1%.","Menor",IF(K41="Impacto que afecte la ejecución presupuestal en un valor ≥5%.","Moderado",IF(K41="Impacto que afecte la ejecución presupuestal en un valor ≥20%.","Mayor",IF(K41="Impacto que afecte la ejecución presupuestal en un valor ≥50%.","Catastrófico",IF(K41="Incumplimiento máximo del 5% de la meta planeada","Leve",IF(K41="Incumplimiento máximo del 15% de la meta planeada","Menor",IF(K41="Incumplimiento máximo del 20% de la meta planeada","Moderado",IF(K41="Incumplimiento máximo del 50% de la meta planeada","Mayor",IF(K41="Incumplimiento máximo del 80% de la meta planeada","Catastrófico",IF(K41="Cualquier afectación a la violacion de los derechos de los ciudadanos se considera con consecuencias altas","Mayor",IF(K41="Cualquier afectación a la violacion de los derechos de los ciudadanos se considera con consecuencias desastrosas","Catastrófico",IF(K41="Afecta la Prestación del Servicio de Administración de Justicia en 5%","Leve",IF(K41="Afecta la Prestación del Servicio de Administración de Justicia en 10%","Menor",IF(K41="Afecta la Prestación del Servicio de Administración de Justicia en 15%","Moderado",IF(K41="Afecta la Prestación del Servicio de Administración de Justicia en 20%","Mayor",IF(K41="Afecta la Prestación del Servicio de Administración de Justicia en más del 50%","Catastrófico",IF(K41="Cualquier acto indebido de los servidores judiciales genera altas consecuencias para la entidad","Mayor",IF(K41="Cualquier acto indebido de los servidores judiciales genera consecuencias desastrosas para la entidad","Catastrófico",IF(K41="Si el hecho llegara a presentarse, tendría consecuencias o efectos mínimos sobre la entidad","Leve",IF(K41="Si el hecho llegara a presentarse, tendría bajo impacto o efecto sobre la entidad","Menor",IF(K41="Si el hecho llegara a presentarse, tendría medianas consecuencias o efectos sobre la entidad","Moderado",IF(K41="Si el hecho llegara a presentarse, tendría altas consecuencias o efectos sobre la entidad","Mayor",IF(K41="Si el hecho llegara a presentarse, tendría desastrosas consecuencias o efectos sobre la entidad","Catastrófico")))))))))))))))))))))))))))))</f>
        <v>Mayor</v>
      </c>
      <c r="M41" s="337" t="str">
        <f>IF(K41="El riesgo afecta la imagen de alguna área de la organización","20%",IF(K41="El riesgo afecta la imagen de la entidad internamente, de conocimiento general, nivel interno, alta dirección, contratista y/o de provedores","40%",IF(K41="El riesgo afecta la imagen de la entidad con algunos usuarios de relevancia frente al logro de los objetivos","60%",IF(K41="El riesgo afecta la imagen de de la entidad con efecto publicitario sostenido a nivel del sector justicia","80%",IF(K41="El riesgo afecta la imagen de la entidad a nivel nacional, con efecto publicitarios sostenible a nivel país","100%",IF(K41="Impacto que afecte la ejecución presupuestal en un valor ≥0,5%.","20%",IF(K41="Impacto que afecte la ejecución presupuestal en un valor ≥1%.","40%",IF(K41="Impacto que afecte la ejecución presupuestal en un valor ≥5%.","60%",IF(K41="Impacto que afecte la ejecución presupuestal en un valor ≥20%.","80%",IF(K41="Impacto que afecte la ejecución presupuestal en un valor ≥50%.","100%",IF(K41="Incumplimiento máximo del 5% de la meta planeada","20%",IF(K41="Incumplimiento máximo del 15% de la meta planeada","40%",IF(K41="Incumplimiento máximo del 20% de la meta planeada","60%",IF(K41="Incumplimiento máximo del 50% de la meta planeada","80%",IF(K41="Incumplimiento máximo del 80% de la meta planeada","100%",IF(K41="Cualquier afectación a la violacion de los derechos de los ciudadanos se considera con consecuencias altas","80%",IF(K41="Cualquier afectación a la violacion de los derechos de los ciudadanos se considera con consecuencias desastrosas","100%",IF(K41="Afecta la Prestación del Servicio de Administración de Justicia en 5%","20%",IF(K41="Afecta la Prestación del Servicio de Administración de Justicia en 10%","40%",IF(K41="Afecta la Prestación del Servicio de Administración de Justicia en 15%","60%",IF(K41="Afecta la Prestación del Servicio de Administración de Justicia en 20%","80%",IF(K41="Afecta la Prestación del Servicio de Administración de Justicia en más del 50%","100%",IF(K41="Cualquier acto indebido de los servidores judiciales genera altas consecuencias para la entidad","80%",IF(K41="Cualquier acto indebido de los servidores judiciales genera consecuencias desastrosas para la entidad","100%",IF(K41="Si el hecho llegara a presentarse, tendría consecuencias o efectos mínimos sobre la entidad","20%",IF(K41="Si el hecho llegara a presentarse, tendría bajo impacto o efecto sobre la entidad","40%",IF(K41="Si el hecho llegara a presentarse, tendría medianas consecuencias o efectos sobre la entidad","60%",IF(K41="Si el hecho llegara a presentarse, tendría altas consecuencias o efectos sobre la entidad","80%",IF(K41="Si el hecho llegara a presentarse, tendría desastrosas consecuencias o efectos sobre la entidad","100%")))))))))))))))))))))))))))))</f>
        <v>80%</v>
      </c>
      <c r="N41" s="337" t="str">
        <f>VLOOKUP((I41&amp;L41),Hoja1!$B$4:$C$28,2,0)</f>
        <v xml:space="preserve">Alto </v>
      </c>
      <c r="O41" s="157">
        <v>1</v>
      </c>
      <c r="P41" s="223" t="s">
        <v>200</v>
      </c>
      <c r="Q41" s="157" t="str">
        <f t="shared" si="15"/>
        <v>Probabilidad</v>
      </c>
      <c r="R41" s="157" t="s">
        <v>149</v>
      </c>
      <c r="S41" s="157" t="s">
        <v>150</v>
      </c>
      <c r="T41" s="159">
        <f>VLOOKUP(R41&amp;S41,Hoja1!$Q$4:$R$9,2,0)</f>
        <v>0.45</v>
      </c>
      <c r="U41" s="157" t="s">
        <v>151</v>
      </c>
      <c r="V41" s="157" t="s">
        <v>152</v>
      </c>
      <c r="W41" s="157" t="s">
        <v>153</v>
      </c>
      <c r="X41" s="159">
        <f>IF(Q41="Probabilidad",($J$41*T41),IF(Q41="Impacto"," "))</f>
        <v>9.0000000000000011E-2</v>
      </c>
      <c r="Y41" s="159" t="str">
        <f>IF(Z41&lt;=20%,'Tabla probabilidad'!$B$5,IF(Z41&lt;=40%,'Tabla probabilidad'!$B$6,IF(Z41&lt;=60%,'Tabla probabilidad'!$B$7,IF(Z41&lt;=80%,'Tabla probabilidad'!$B$8,IF(Z41&lt;=100%,'Tabla probabilidad'!$B$9)))))</f>
        <v>Muy Baja</v>
      </c>
      <c r="Z41" s="159">
        <f>IF(R41="Preventivo",(J41-(J41*T41)),IF(R41="Detectivo",(J41-(J41*T41)),IF(R41="Correctivo",(J41))))</f>
        <v>0.11</v>
      </c>
      <c r="AA41" s="339" t="str">
        <f>IF(AB41&lt;=20%,'Tabla probabilidad'!$B$5,IF(AB41&lt;=40%,'Tabla probabilidad'!$B$6,IF(AB41&lt;=60%,'Tabla probabilidad'!$B$7,IF(AB41&lt;=80%,'Tabla probabilidad'!$B$8,IF(AB41&lt;=100%,'Tabla probabilidad'!$B$9)))))</f>
        <v>Muy Baja</v>
      </c>
      <c r="AB41" s="339">
        <f>AVERAGE(Z41:Z43)</f>
        <v>0.12</v>
      </c>
      <c r="AC41" s="159" t="str">
        <f t="shared" si="16"/>
        <v>Mayor</v>
      </c>
      <c r="AD41" s="159">
        <f>IF(Q41="Probabilidad",(($M$41-0)),IF(Q41="Impacto",($M$41-($M$41*T41))))</f>
        <v>0.8</v>
      </c>
      <c r="AE41" s="339" t="str">
        <f>IF(AF41&lt;=20%,"Leve",IF(AF41&lt;=40%,"Menor",IF(AF41&lt;=60%,"Moderado",IF(AF41&lt;=80%,"Mayor",IF(AF41&lt;=100%,"Catastrófico")))))</f>
        <v>Mayor</v>
      </c>
      <c r="AF41" s="339">
        <f>AVERAGE(AD41:AD43)</f>
        <v>0.80000000000000016</v>
      </c>
      <c r="AG41" s="332" t="str">
        <f>VLOOKUP(AA41&amp;AE41,Hoja1!$B$4:$C$28,2,0)</f>
        <v xml:space="preserve">Alto </v>
      </c>
      <c r="AH41" s="332" t="s">
        <v>154</v>
      </c>
      <c r="AI41" s="329"/>
      <c r="AJ41" s="329"/>
      <c r="AK41" s="329"/>
      <c r="AL41" s="329"/>
      <c r="AM41" s="329"/>
      <c r="AN41" s="337"/>
    </row>
    <row r="42" spans="1:40" ht="30">
      <c r="A42" s="337"/>
      <c r="B42" s="337"/>
      <c r="C42" s="337"/>
      <c r="D42" s="405"/>
      <c r="E42" s="337"/>
      <c r="F42" s="405"/>
      <c r="G42" s="337"/>
      <c r="H42" s="397"/>
      <c r="I42" s="349"/>
      <c r="J42" s="350"/>
      <c r="K42" s="337"/>
      <c r="L42" s="338"/>
      <c r="M42" s="338"/>
      <c r="N42" s="337"/>
      <c r="O42" s="157">
        <v>2</v>
      </c>
      <c r="P42" s="223" t="s">
        <v>457</v>
      </c>
      <c r="Q42" s="157" t="str">
        <f>IF(R42="Preventivo","Probabilidad",IF(R42="Detectivo","Probabilidad", IF(R42="Correctivo","Impacto")))</f>
        <v>Probabilidad</v>
      </c>
      <c r="R42" s="157" t="s">
        <v>177</v>
      </c>
      <c r="S42" s="157" t="s">
        <v>150</v>
      </c>
      <c r="T42" s="159">
        <f>VLOOKUP(R42&amp;S42,Hoja1!$Q$4:$R$9,2,0)</f>
        <v>0.35</v>
      </c>
      <c r="U42" s="157" t="s">
        <v>151</v>
      </c>
      <c r="V42" s="157" t="s">
        <v>152</v>
      </c>
      <c r="W42" s="157" t="s">
        <v>153</v>
      </c>
      <c r="X42" s="159">
        <f t="shared" ref="X42:X43" si="19">IF(Q42="Probabilidad",($J$41*T42),IF(Q42="Impacto"," "))</f>
        <v>6.9999999999999993E-2</v>
      </c>
      <c r="Y42" s="159" t="str">
        <f>IF(Z42&lt;=20%,'Tabla probabilidad'!$B$5,IF(Z42&lt;=40%,'Tabla probabilidad'!$B$6,IF(Z42&lt;=60%,'Tabla probabilidad'!$B$7,IF(Z42&lt;=80%,'Tabla probabilidad'!$B$8,IF(Z42&lt;=100%,'Tabla probabilidad'!$B$9)))))</f>
        <v>Muy Baja</v>
      </c>
      <c r="Z42" s="159">
        <f>IF(R42="Preventivo",(J41-(J41*T42)),IF(R42="Detectivo",(J41-(J41*T42)),IF(R42="Correctivo",(J41))))</f>
        <v>0.13</v>
      </c>
      <c r="AA42" s="340"/>
      <c r="AB42" s="340"/>
      <c r="AC42" s="159" t="str">
        <f t="shared" si="16"/>
        <v>Mayor</v>
      </c>
      <c r="AD42" s="159">
        <f t="shared" ref="AD42:AD43" si="20">IF(Q42="Probabilidad",(($M$41-0)),IF(Q42="Impacto",($M$41-($M$41*T42))))</f>
        <v>0.8</v>
      </c>
      <c r="AE42" s="340"/>
      <c r="AF42" s="340"/>
      <c r="AG42" s="333"/>
      <c r="AH42" s="333"/>
      <c r="AI42" s="330"/>
      <c r="AJ42" s="330"/>
      <c r="AK42" s="330"/>
      <c r="AL42" s="330"/>
      <c r="AM42" s="330"/>
      <c r="AN42" s="337"/>
    </row>
    <row r="43" spans="1:40" ht="30">
      <c r="A43" s="337"/>
      <c r="B43" s="337"/>
      <c r="C43" s="337"/>
      <c r="D43" s="405"/>
      <c r="E43" s="337"/>
      <c r="F43" s="405"/>
      <c r="G43" s="337"/>
      <c r="H43" s="397"/>
      <c r="I43" s="349"/>
      <c r="J43" s="350"/>
      <c r="K43" s="337"/>
      <c r="L43" s="338"/>
      <c r="M43" s="338"/>
      <c r="N43" s="337"/>
      <c r="O43" s="157">
        <v>3</v>
      </c>
      <c r="P43" s="223" t="s">
        <v>458</v>
      </c>
      <c r="Q43" s="157" t="str">
        <f>IF(R43="Preventivo","Probabilidad",IF(R43="Detectivo","Probabilidad", IF(R43="Correctivo","Impacto")))</f>
        <v>Probabilidad</v>
      </c>
      <c r="R43" s="157" t="s">
        <v>177</v>
      </c>
      <c r="S43" s="157" t="s">
        <v>204</v>
      </c>
      <c r="T43" s="159">
        <f>VLOOKUP(R43&amp;S43,Hoja1!$Q$4:$R$9,2,0)</f>
        <v>0.4</v>
      </c>
      <c r="U43" s="157" t="s">
        <v>151</v>
      </c>
      <c r="V43" s="157" t="s">
        <v>152</v>
      </c>
      <c r="W43" s="157" t="s">
        <v>153</v>
      </c>
      <c r="X43" s="159">
        <f t="shared" si="19"/>
        <v>8.0000000000000016E-2</v>
      </c>
      <c r="Y43" s="159" t="str">
        <f>IF(Z43&lt;=20%,'Tabla probabilidad'!$B$5,IF(Z43&lt;=40%,'Tabla probabilidad'!$B$6,IF(Z43&lt;=60%,'Tabla probabilidad'!$B$7,IF(Z43&lt;=80%,'Tabla probabilidad'!$B$8,IF(Z43&lt;=100%,'Tabla probabilidad'!$B$9)))))</f>
        <v>Muy Baja</v>
      </c>
      <c r="Z43" s="159">
        <f>IF(R43="Preventivo",(J41-(J41*T43)),IF(R43="Detectivo",(J41-(J41*T43)),IF(R43="Correctivo",(J41))))</f>
        <v>0.12</v>
      </c>
      <c r="AA43" s="340"/>
      <c r="AB43" s="340"/>
      <c r="AC43" s="159" t="str">
        <f t="shared" si="16"/>
        <v>Mayor</v>
      </c>
      <c r="AD43" s="159">
        <f t="shared" si="20"/>
        <v>0.8</v>
      </c>
      <c r="AE43" s="340"/>
      <c r="AF43" s="340"/>
      <c r="AG43" s="333"/>
      <c r="AH43" s="333"/>
      <c r="AI43" s="330"/>
      <c r="AJ43" s="330"/>
      <c r="AK43" s="330"/>
      <c r="AL43" s="330"/>
      <c r="AM43" s="330"/>
      <c r="AN43" s="337"/>
    </row>
  </sheetData>
  <mergeCells count="254">
    <mergeCell ref="B8:B9"/>
    <mergeCell ref="AE41:AE43"/>
    <mergeCell ref="AF41:AF43"/>
    <mergeCell ref="AG41:AG43"/>
    <mergeCell ref="AH41:AH43"/>
    <mergeCell ref="AI41:AI43"/>
    <mergeCell ref="AJ41:AJ43"/>
    <mergeCell ref="AK41:AK43"/>
    <mergeCell ref="AL41:AL43"/>
    <mergeCell ref="H37:H40"/>
    <mergeCell ref="I37:I40"/>
    <mergeCell ref="J37:J40"/>
    <mergeCell ref="AH22:AH26"/>
    <mergeCell ref="AI22:AI26"/>
    <mergeCell ref="AJ22:AJ26"/>
    <mergeCell ref="H41:H43"/>
    <mergeCell ref="I41:I43"/>
    <mergeCell ref="J41:J43"/>
    <mergeCell ref="AL22:AL26"/>
    <mergeCell ref="F19:F21"/>
    <mergeCell ref="K19:K21"/>
    <mergeCell ref="G19:G21"/>
    <mergeCell ref="L19:L21"/>
    <mergeCell ref="AI10:AI14"/>
    <mergeCell ref="AN41:AN43"/>
    <mergeCell ref="B19:B21"/>
    <mergeCell ref="B22:B26"/>
    <mergeCell ref="B27:B31"/>
    <mergeCell ref="B32:B36"/>
    <mergeCell ref="B37:B40"/>
    <mergeCell ref="B41:B43"/>
    <mergeCell ref="AM41:AM43"/>
    <mergeCell ref="AN27:AN31"/>
    <mergeCell ref="C27:C31"/>
    <mergeCell ref="AH37:AH40"/>
    <mergeCell ref="AI37:AI40"/>
    <mergeCell ref="AJ37:AJ40"/>
    <mergeCell ref="AK37:AK40"/>
    <mergeCell ref="K37:K40"/>
    <mergeCell ref="L37:L40"/>
    <mergeCell ref="M37:M40"/>
    <mergeCell ref="N37:N40"/>
    <mergeCell ref="AA37:AA40"/>
    <mergeCell ref="AB37:AB40"/>
    <mergeCell ref="AE37:AE40"/>
    <mergeCell ref="AF37:AF40"/>
    <mergeCell ref="AG37:AG40"/>
    <mergeCell ref="AK22:AK26"/>
    <mergeCell ref="A37:A40"/>
    <mergeCell ref="C37:C40"/>
    <mergeCell ref="D37:D40"/>
    <mergeCell ref="E37:E40"/>
    <mergeCell ref="F37:F40"/>
    <mergeCell ref="G37:G40"/>
    <mergeCell ref="A41:A43"/>
    <mergeCell ref="C41:C43"/>
    <mergeCell ref="D41:D43"/>
    <mergeCell ref="E41:E43"/>
    <mergeCell ref="F41:F43"/>
    <mergeCell ref="G41:G43"/>
    <mergeCell ref="AM22:AM26"/>
    <mergeCell ref="AN22:AN26"/>
    <mergeCell ref="AG22:AG26"/>
    <mergeCell ref="K22:K26"/>
    <mergeCell ref="L22:L26"/>
    <mergeCell ref="M22:M26"/>
    <mergeCell ref="N22:N26"/>
    <mergeCell ref="AA22:AA26"/>
    <mergeCell ref="AB22:AB26"/>
    <mergeCell ref="AE22:AE26"/>
    <mergeCell ref="AF22:AF26"/>
    <mergeCell ref="AN32:AN36"/>
    <mergeCell ref="AL37:AL40"/>
    <mergeCell ref="AM37:AM40"/>
    <mergeCell ref="AN37:AN40"/>
    <mergeCell ref="G32:G36"/>
    <mergeCell ref="H32:H36"/>
    <mergeCell ref="I32:I36"/>
    <mergeCell ref="AG27:AG31"/>
    <mergeCell ref="F27:F31"/>
    <mergeCell ref="G27:G31"/>
    <mergeCell ref="H27:H31"/>
    <mergeCell ref="I27:I31"/>
    <mergeCell ref="J27:J31"/>
    <mergeCell ref="J32:J36"/>
    <mergeCell ref="AB27:AB31"/>
    <mergeCell ref="AE27:AE31"/>
    <mergeCell ref="AF27:AF31"/>
    <mergeCell ref="K27:K31"/>
    <mergeCell ref="L27:L31"/>
    <mergeCell ref="M27:M31"/>
    <mergeCell ref="N27:N31"/>
    <mergeCell ref="AA27:AA31"/>
    <mergeCell ref="AK32:AK36"/>
    <mergeCell ref="AL32:AL36"/>
    <mergeCell ref="AK10:AK14"/>
    <mergeCell ref="AL10:AL14"/>
    <mergeCell ref="AM10:AM14"/>
    <mergeCell ref="AM15:AM18"/>
    <mergeCell ref="AM19:AM21"/>
    <mergeCell ref="AN15:AN18"/>
    <mergeCell ref="AE15:AE18"/>
    <mergeCell ref="AF15:AF18"/>
    <mergeCell ref="AG15:AG18"/>
    <mergeCell ref="AH15:AH18"/>
    <mergeCell ref="AI15:AI18"/>
    <mergeCell ref="AJ19:AJ21"/>
    <mergeCell ref="AK19:AK21"/>
    <mergeCell ref="AL19:AL21"/>
    <mergeCell ref="AN19:AN21"/>
    <mergeCell ref="AE19:AE21"/>
    <mergeCell ref="AF19:AF21"/>
    <mergeCell ref="AG19:AG21"/>
    <mergeCell ref="AH19:AH21"/>
    <mergeCell ref="AI19:AI21"/>
    <mergeCell ref="AK15:AK18"/>
    <mergeCell ref="AL15:AL18"/>
    <mergeCell ref="AJ15:AJ18"/>
    <mergeCell ref="A10:A14"/>
    <mergeCell ref="C10:C14"/>
    <mergeCell ref="D10:D14"/>
    <mergeCell ref="E10:E14"/>
    <mergeCell ref="F10:F14"/>
    <mergeCell ref="L10:L14"/>
    <mergeCell ref="M10:M14"/>
    <mergeCell ref="G10:G14"/>
    <mergeCell ref="H10:H14"/>
    <mergeCell ref="I10:I14"/>
    <mergeCell ref="J10:J14"/>
    <mergeCell ref="K10:K14"/>
    <mergeCell ref="B10:B14"/>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J10:AJ14"/>
    <mergeCell ref="E8:E9"/>
    <mergeCell ref="F8:F9"/>
    <mergeCell ref="AK8:AK9"/>
    <mergeCell ref="G8:G9"/>
    <mergeCell ref="H8:H9"/>
    <mergeCell ref="I8:I9"/>
    <mergeCell ref="J8:J9"/>
    <mergeCell ref="O8:O9"/>
    <mergeCell ref="AL8:AL9"/>
    <mergeCell ref="M15:M18"/>
    <mergeCell ref="N15:N18"/>
    <mergeCell ref="AA15:AA18"/>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A27:A31"/>
    <mergeCell ref="A22:A26"/>
    <mergeCell ref="C22:C26"/>
    <mergeCell ref="D22:D26"/>
    <mergeCell ref="E22:E26"/>
    <mergeCell ref="N32:N36"/>
    <mergeCell ref="AA32:AA36"/>
    <mergeCell ref="L32:L36"/>
    <mergeCell ref="M32:M36"/>
    <mergeCell ref="F22:F26"/>
    <mergeCell ref="G22:G26"/>
    <mergeCell ref="H22:H26"/>
    <mergeCell ref="I22:I26"/>
    <mergeCell ref="J22:J26"/>
    <mergeCell ref="C32:C36"/>
    <mergeCell ref="D27:D31"/>
    <mergeCell ref="E27:E31"/>
    <mergeCell ref="K32:K36"/>
    <mergeCell ref="A32:A36"/>
    <mergeCell ref="D32:D36"/>
    <mergeCell ref="E32:E36"/>
    <mergeCell ref="F32:F36"/>
    <mergeCell ref="AA19:AA21"/>
    <mergeCell ref="AB19:AB21"/>
    <mergeCell ref="M19:M21"/>
    <mergeCell ref="AB15:AB18"/>
    <mergeCell ref="A15:A18"/>
    <mergeCell ref="C15:C18"/>
    <mergeCell ref="D15:D18"/>
    <mergeCell ref="E15:E18"/>
    <mergeCell ref="F15:F18"/>
    <mergeCell ref="G15:G18"/>
    <mergeCell ref="H15:H18"/>
    <mergeCell ref="I15:I18"/>
    <mergeCell ref="J15:J18"/>
    <mergeCell ref="K15:K18"/>
    <mergeCell ref="B15:B18"/>
    <mergeCell ref="H19:H21"/>
    <mergeCell ref="I19:I21"/>
    <mergeCell ref="J19:J21"/>
    <mergeCell ref="A19:A21"/>
    <mergeCell ref="C19:C21"/>
    <mergeCell ref="D19:D21"/>
    <mergeCell ref="E19:E21"/>
    <mergeCell ref="N19:N21"/>
    <mergeCell ref="L15:L18"/>
    <mergeCell ref="AM32:AM36"/>
    <mergeCell ref="AH27:AH31"/>
    <mergeCell ref="AI27:AI31"/>
    <mergeCell ref="AJ27:AJ31"/>
    <mergeCell ref="AK27:AK31"/>
    <mergeCell ref="AL27:AL31"/>
    <mergeCell ref="AM27:AM31"/>
    <mergeCell ref="K41:K43"/>
    <mergeCell ref="L41:L43"/>
    <mergeCell ref="M41:M43"/>
    <mergeCell ref="N41:N43"/>
    <mergeCell ref="AA41:AA43"/>
    <mergeCell ref="AB41:AB43"/>
    <mergeCell ref="AH32:AH36"/>
    <mergeCell ref="AI32:AI36"/>
    <mergeCell ref="AJ32:AJ36"/>
    <mergeCell ref="AE32:AE36"/>
    <mergeCell ref="AF32:AF36"/>
    <mergeCell ref="AG32:AG36"/>
    <mergeCell ref="AB32:AB36"/>
  </mergeCells>
  <conditionalFormatting sqref="I10">
    <cfRule type="containsText" dxfId="1129" priority="1191" operator="containsText" text="Muy bajo">
      <formula>NOT(ISERROR(SEARCH("Muy bajo",I10)))</formula>
    </cfRule>
    <cfRule type="containsText" dxfId="1128" priority="1179" operator="containsText" text="Alta">
      <formula>NOT(ISERROR(SEARCH("Alta",I10)))</formula>
    </cfRule>
    <cfRule type="containsText" dxfId="1127" priority="1200" operator="containsText" text="Alta">
      <formula>NOT(ISERROR(SEARCH("Alta",I10)))</formula>
    </cfRule>
    <cfRule type="containsText" dxfId="1126" priority="1201" operator="containsText" text="Media">
      <formula>NOT(ISERROR(SEARCH("Media",I10)))</formula>
    </cfRule>
    <cfRule type="containsText" dxfId="1125" priority="1202" operator="containsText" text="Baja">
      <formula>NOT(ISERROR(SEARCH("Baja",I10)))</formula>
    </cfRule>
    <cfRule type="containsText" dxfId="1124" priority="1203" operator="containsText" text="Muy baja">
      <formula>NOT(ISERROR(SEARCH("Muy baja",I10)))</formula>
    </cfRule>
    <cfRule type="containsText" dxfId="1123" priority="1181" operator="containsText" text="Media">
      <formula>NOT(ISERROR(SEARCH("Media",I10)))</formula>
    </cfRule>
    <cfRule type="containsText" dxfId="1122" priority="1186" operator="containsText" text="Baja">
      <formula>NOT(ISERROR(SEARCH("Baja",I10)))</formula>
    </cfRule>
    <cfRule type="containsText" dxfId="1121" priority="1185" operator="containsText" text="Muy Baja">
      <formula>NOT(ISERROR(SEARCH("Muy Baja",I10)))</formula>
    </cfRule>
    <cfRule type="containsText" dxfId="1120" priority="1053" operator="containsText" text="Muy Baja">
      <formula>NOT(ISERROR(SEARCH("Muy Baja",I10)))</formula>
    </cfRule>
    <cfRule type="containsText" dxfId="1119" priority="1054" operator="containsText" text="Baja">
      <formula>NOT(ISERROR(SEARCH("Baja",I10)))</formula>
    </cfRule>
    <cfRule type="containsText" dxfId="1118" priority="1056" operator="containsText" text="Muy Alta">
      <formula>NOT(ISERROR(SEARCH("Muy Alta",I10)))</formula>
    </cfRule>
    <cfRule type="containsText" dxfId="1117" priority="1190" operator="containsText" text="Muy Baja'Tabla probabilidad'!">
      <formula>NOT(ISERROR(SEARCH("Muy Baja'Tabla probabilidad'!",I10)))</formula>
    </cfRule>
    <cfRule type="containsText" dxfId="1116" priority="1189" operator="containsText" text="Muy Baja">
      <formula>NOT(ISERROR(SEARCH("Muy Baja",I10)))</formula>
    </cfRule>
    <cfRule type="containsText" dxfId="1115" priority="1182" operator="containsText" text="Media">
      <formula>NOT(ISERROR(SEARCH("Media",I10)))</formula>
    </cfRule>
    <cfRule type="containsText" dxfId="1114" priority="1187" operator="containsText" text="Muy Baja">
      <formula>NOT(ISERROR(SEARCH("Muy Baja",I10)))</formula>
    </cfRule>
    <cfRule type="cellIs" dxfId="1113" priority="1207" operator="between">
      <formula>0</formula>
      <formula>2</formula>
    </cfRule>
    <cfRule type="cellIs" dxfId="1112" priority="1206" operator="between">
      <formula>1</formula>
      <formula>2</formula>
    </cfRule>
    <cfRule type="containsText" dxfId="1111" priority="1188" operator="containsText" text="Muy Baja">
      <formula>NOT(ISERROR(SEARCH("Muy Baja",I10)))</formula>
    </cfRule>
    <cfRule type="containsText" dxfId="1110" priority="1180" operator="containsText" text="Media">
      <formula>NOT(ISERROR(SEARCH("Media",I10)))</formula>
    </cfRule>
  </conditionalFormatting>
  <conditionalFormatting sqref="I15 I19 I22">
    <cfRule type="containsText" dxfId="1109" priority="917" operator="containsText" text="Muy Baja">
      <formula>NOT(ISERROR(SEARCH("Muy Baja",I15)))</formula>
    </cfRule>
    <cfRule type="containsText" dxfId="1108" priority="929" operator="containsText" text="Muy Baja">
      <formula>NOT(ISERROR(SEARCH("Muy Baja",I15)))</formula>
    </cfRule>
    <cfRule type="containsText" dxfId="1107" priority="930" operator="containsText" text="Muy Baja'Tabla probabilidad'!">
      <formula>NOT(ISERROR(SEARCH("Muy Baja'Tabla probabilidad'!",I15)))</formula>
    </cfRule>
    <cfRule type="containsText" dxfId="1106" priority="931" operator="containsText" text="Muy bajo">
      <formula>NOT(ISERROR(SEARCH("Muy bajo",I15)))</formula>
    </cfRule>
    <cfRule type="containsText" dxfId="1105" priority="932" operator="containsText" text="Alta">
      <formula>NOT(ISERROR(SEARCH("Alta",I15)))</formula>
    </cfRule>
    <cfRule type="containsText" dxfId="1104" priority="933" operator="containsText" text="Media">
      <formula>NOT(ISERROR(SEARCH("Media",I15)))</formula>
    </cfRule>
    <cfRule type="containsText" dxfId="1103" priority="934" operator="containsText" text="Baja">
      <formula>NOT(ISERROR(SEARCH("Baja",I15)))</formula>
    </cfRule>
    <cfRule type="cellIs" dxfId="1102" priority="938" operator="between">
      <formula>1</formula>
      <formula>2</formula>
    </cfRule>
    <cfRule type="cellIs" dxfId="1101" priority="939" operator="between">
      <formula>0</formula>
      <formula>2</formula>
    </cfRule>
    <cfRule type="containsText" dxfId="1100" priority="918" operator="containsText" text="Baja">
      <formula>NOT(ISERROR(SEARCH("Baja",I15)))</formula>
    </cfRule>
    <cfRule type="containsText" dxfId="1099" priority="935" operator="containsText" text="Muy baja">
      <formula>NOT(ISERROR(SEARCH("Muy baja",I15)))</formula>
    </cfRule>
    <cfRule type="containsText" dxfId="1098" priority="928" operator="containsText" text="Muy Baja">
      <formula>NOT(ISERROR(SEARCH("Muy Baja",I15)))</formula>
    </cfRule>
    <cfRule type="containsText" dxfId="1097" priority="927" operator="containsText" text="Muy Baja">
      <formula>NOT(ISERROR(SEARCH("Muy Baja",I15)))</formula>
    </cfRule>
    <cfRule type="containsText" dxfId="1096" priority="926" operator="containsText" text="Baja">
      <formula>NOT(ISERROR(SEARCH("Baja",I15)))</formula>
    </cfRule>
    <cfRule type="containsText" dxfId="1095" priority="925" operator="containsText" text="Muy Baja">
      <formula>NOT(ISERROR(SEARCH("Muy Baja",I15)))</formula>
    </cfRule>
    <cfRule type="containsText" dxfId="1094" priority="924" operator="containsText" text="Media">
      <formula>NOT(ISERROR(SEARCH("Media",I15)))</formula>
    </cfRule>
    <cfRule type="containsText" dxfId="1093" priority="923" operator="containsText" text="Media">
      <formula>NOT(ISERROR(SEARCH("Media",I15)))</formula>
    </cfRule>
    <cfRule type="containsText" dxfId="1092" priority="922" operator="containsText" text="Media">
      <formula>NOT(ISERROR(SEARCH("Media",I15)))</formula>
    </cfRule>
    <cfRule type="containsText" dxfId="1091" priority="921" operator="containsText" text="Alta">
      <formula>NOT(ISERROR(SEARCH("Alta",I15)))</formula>
    </cfRule>
    <cfRule type="containsText" dxfId="1090" priority="919" operator="containsText" text="Muy Alta">
      <formula>NOT(ISERROR(SEARCH("Muy Alta",I15)))</formula>
    </cfRule>
  </conditionalFormatting>
  <conditionalFormatting sqref="I27 I32 I37">
    <cfRule type="containsText" dxfId="1089" priority="770" operator="containsText" text="Muy Baja'Tabla probabilidad'!">
      <formula>NOT(ISERROR(SEARCH("Muy Baja'Tabla probabilidad'!",I27)))</formula>
    </cfRule>
    <cfRule type="cellIs" dxfId="1088" priority="778" operator="between">
      <formula>1</formula>
      <formula>2</formula>
    </cfRule>
    <cfRule type="containsText" dxfId="1087" priority="775" operator="containsText" text="Muy baja">
      <formula>NOT(ISERROR(SEARCH("Muy baja",I27)))</formula>
    </cfRule>
    <cfRule type="containsText" dxfId="1086" priority="774" operator="containsText" text="Baja">
      <formula>NOT(ISERROR(SEARCH("Baja",I27)))</formula>
    </cfRule>
    <cfRule type="containsText" dxfId="1085" priority="773" operator="containsText" text="Media">
      <formula>NOT(ISERROR(SEARCH("Media",I27)))</formula>
    </cfRule>
    <cfRule type="containsText" dxfId="1084" priority="772" operator="containsText" text="Alta">
      <formula>NOT(ISERROR(SEARCH("Alta",I27)))</formula>
    </cfRule>
    <cfRule type="containsText" dxfId="1083" priority="771" operator="containsText" text="Muy bajo">
      <formula>NOT(ISERROR(SEARCH("Muy bajo",I27)))</formula>
    </cfRule>
    <cfRule type="cellIs" dxfId="1082" priority="779" operator="between">
      <formula>0</formula>
      <formula>2</formula>
    </cfRule>
    <cfRule type="containsText" dxfId="1081" priority="757" operator="containsText" text="Muy Baja">
      <formula>NOT(ISERROR(SEARCH("Muy Baja",I27)))</formula>
    </cfRule>
    <cfRule type="containsText" dxfId="1080" priority="758" operator="containsText" text="Baja">
      <formula>NOT(ISERROR(SEARCH("Baja",I27)))</formula>
    </cfRule>
    <cfRule type="containsText" dxfId="1079" priority="759" operator="containsText" text="Muy Alta">
      <formula>NOT(ISERROR(SEARCH("Muy Alta",I27)))</formula>
    </cfRule>
    <cfRule type="containsText" dxfId="1078" priority="761" operator="containsText" text="Alta">
      <formula>NOT(ISERROR(SEARCH("Alta",I27)))</formula>
    </cfRule>
    <cfRule type="containsText" dxfId="1077" priority="762" operator="containsText" text="Media">
      <formula>NOT(ISERROR(SEARCH("Media",I27)))</formula>
    </cfRule>
    <cfRule type="containsText" dxfId="1076" priority="763" operator="containsText" text="Media">
      <formula>NOT(ISERROR(SEARCH("Media",I27)))</formula>
    </cfRule>
    <cfRule type="containsText" dxfId="1075" priority="764" operator="containsText" text="Media">
      <formula>NOT(ISERROR(SEARCH("Media",I27)))</formula>
    </cfRule>
    <cfRule type="containsText" dxfId="1074" priority="765" operator="containsText" text="Muy Baja">
      <formula>NOT(ISERROR(SEARCH("Muy Baja",I27)))</formula>
    </cfRule>
    <cfRule type="containsText" dxfId="1073" priority="766" operator="containsText" text="Baja">
      <formula>NOT(ISERROR(SEARCH("Baja",I27)))</formula>
    </cfRule>
    <cfRule type="containsText" dxfId="1072" priority="767" operator="containsText" text="Muy Baja">
      <formula>NOT(ISERROR(SEARCH("Muy Baja",I27)))</formula>
    </cfRule>
    <cfRule type="containsText" dxfId="1071" priority="768" operator="containsText" text="Muy Baja">
      <formula>NOT(ISERROR(SEARCH("Muy Baja",I27)))</formula>
    </cfRule>
    <cfRule type="containsText" dxfId="1070" priority="769" operator="containsText" text="Muy Baja">
      <formula>NOT(ISERROR(SEARCH("Muy Baja",I27)))</formula>
    </cfRule>
  </conditionalFormatting>
  <conditionalFormatting sqref="I41">
    <cfRule type="containsText" dxfId="1069" priority="550" operator="containsText" text="Muy Baja">
      <formula>NOT(ISERROR(SEARCH("Muy Baja",I41)))</formula>
    </cfRule>
    <cfRule type="containsText" dxfId="1068" priority="539" operator="containsText" text="Muy Baja">
      <formula>NOT(ISERROR(SEARCH("Muy Baja",I41)))</formula>
    </cfRule>
    <cfRule type="containsText" dxfId="1067" priority="540" operator="containsText" text="Baja">
      <formula>NOT(ISERROR(SEARCH("Baja",I41)))</formula>
    </cfRule>
    <cfRule type="containsText" dxfId="1066" priority="541" operator="containsText" text="Muy Alta">
      <formula>NOT(ISERROR(SEARCH("Muy Alta",I41)))</formula>
    </cfRule>
    <cfRule type="containsText" dxfId="1065" priority="543" operator="containsText" text="Alta">
      <formula>NOT(ISERROR(SEARCH("Alta",I41)))</formula>
    </cfRule>
    <cfRule type="containsText" dxfId="1064" priority="544" operator="containsText" text="Media">
      <formula>NOT(ISERROR(SEARCH("Media",I41)))</formula>
    </cfRule>
    <cfRule type="containsText" dxfId="1063" priority="546" operator="containsText" text="Media">
      <formula>NOT(ISERROR(SEARCH("Media",I41)))</formula>
    </cfRule>
    <cfRule type="containsText" dxfId="1062" priority="547" operator="containsText" text="Muy Baja">
      <formula>NOT(ISERROR(SEARCH("Muy Baja",I41)))</formula>
    </cfRule>
    <cfRule type="containsText" dxfId="1061" priority="548" operator="containsText" text="Baja">
      <formula>NOT(ISERROR(SEARCH("Baja",I41)))</formula>
    </cfRule>
    <cfRule type="containsText" dxfId="1060" priority="549" operator="containsText" text="Muy Baja">
      <formula>NOT(ISERROR(SEARCH("Muy Baja",I41)))</formula>
    </cfRule>
    <cfRule type="containsText" dxfId="1059" priority="551" operator="containsText" text="Muy Baja">
      <formula>NOT(ISERROR(SEARCH("Muy Baja",I41)))</formula>
    </cfRule>
    <cfRule type="containsText" dxfId="1058" priority="552" operator="containsText" text="Muy Baja'Tabla probabilidad'!">
      <formula>NOT(ISERROR(SEARCH("Muy Baja'Tabla probabilidad'!",I41)))</formula>
    </cfRule>
    <cfRule type="containsText" dxfId="1057" priority="553" operator="containsText" text="Muy bajo">
      <formula>NOT(ISERROR(SEARCH("Muy bajo",I41)))</formula>
    </cfRule>
    <cfRule type="containsText" dxfId="1056" priority="554" operator="containsText" text="Alta">
      <formula>NOT(ISERROR(SEARCH("Alta",I41)))</formula>
    </cfRule>
    <cfRule type="containsText" dxfId="1055" priority="555" operator="containsText" text="Media">
      <formula>NOT(ISERROR(SEARCH("Media",I41)))</formula>
    </cfRule>
    <cfRule type="containsText" dxfId="1054" priority="556" operator="containsText" text="Baja">
      <formula>NOT(ISERROR(SEARCH("Baja",I41)))</formula>
    </cfRule>
    <cfRule type="containsText" dxfId="1053" priority="557" operator="containsText" text="Muy baja">
      <formula>NOT(ISERROR(SEARCH("Muy baja",I41)))</formula>
    </cfRule>
    <cfRule type="cellIs" dxfId="1052" priority="560" operator="between">
      <formula>1</formula>
      <formula>2</formula>
    </cfRule>
    <cfRule type="cellIs" dxfId="1051" priority="561" operator="between">
      <formula>0</formula>
      <formula>2</formula>
    </cfRule>
    <cfRule type="containsText" dxfId="1050" priority="545" operator="containsText" text="Media">
      <formula>NOT(ISERROR(SEARCH("Media",I41)))</formula>
    </cfRule>
  </conditionalFormatting>
  <conditionalFormatting sqref="L10:M10 L15:M15 L19:M19 L22:M22 L27:M27 L32:M32 L37:M37 L41:M41">
    <cfRule type="containsText" dxfId="1049" priority="1036" operator="containsText" text="Catastrófico">
      <formula>NOT(ISERROR(SEARCH("Catastrófico",L10)))</formula>
    </cfRule>
    <cfRule type="containsText" dxfId="1048" priority="1039" operator="containsText" text="Moderado">
      <formula>NOT(ISERROR(SEARCH("Moderado",L10)))</formula>
    </cfRule>
    <cfRule type="containsText" dxfId="1047" priority="1040" operator="containsText" text="Menor">
      <formula>NOT(ISERROR(SEARCH("Menor",L10)))</formula>
    </cfRule>
    <cfRule type="containsText" dxfId="1046" priority="1041" operator="containsText" text="Leve">
      <formula>NOT(ISERROR(SEARCH("Leve",L10)))</formula>
    </cfRule>
    <cfRule type="containsText" dxfId="1045" priority="1038" operator="containsText" text="Alta">
      <formula>NOT(ISERROR(SEARCH("Alta",L10)))</formula>
    </cfRule>
    <cfRule type="containsText" dxfId="1044" priority="1037" operator="containsText" text="Mayor">
      <formula>NOT(ISERROR(SEARCH("Mayor",L10)))</formula>
    </cfRule>
  </conditionalFormatting>
  <conditionalFormatting sqref="N10 N15 N19 N22">
    <cfRule type="containsText" dxfId="1043" priority="1043" operator="containsText" text="Alto">
      <formula>NOT(ISERROR(SEARCH("Alto",N10)))</formula>
    </cfRule>
    <cfRule type="containsText" dxfId="1042" priority="1042" operator="containsText" text="Extremo">
      <formula>NOT(ISERROR(SEARCH("Extremo",N10)))</formula>
    </cfRule>
    <cfRule type="containsText" dxfId="1041" priority="1045" operator="containsText" text="Moderado">
      <formula>NOT(ISERROR(SEARCH("Moderado",N10)))</formula>
    </cfRule>
    <cfRule type="containsText" dxfId="1040" priority="1046" operator="containsText" text="Extremo">
      <formula>NOT(ISERROR(SEARCH("Extremo",N10)))</formula>
    </cfRule>
    <cfRule type="containsText" dxfId="1039" priority="1044" operator="containsText" text="Bajo">
      <formula>NOT(ISERROR(SEARCH("Bajo",N10)))</formula>
    </cfRule>
  </conditionalFormatting>
  <conditionalFormatting sqref="N27 N32">
    <cfRule type="containsText" dxfId="1038" priority="786" operator="containsText" text="Extremo">
      <formula>NOT(ISERROR(SEARCH("Extremo",N27)))</formula>
    </cfRule>
    <cfRule type="containsText" dxfId="1037" priority="790" operator="containsText" text="Extremo">
      <formula>NOT(ISERROR(SEARCH("Extremo",N27)))</formula>
    </cfRule>
    <cfRule type="containsText" dxfId="1036" priority="789" operator="containsText" text="Moderado">
      <formula>NOT(ISERROR(SEARCH("Moderado",N27)))</formula>
    </cfRule>
    <cfRule type="containsText" dxfId="1035" priority="788" operator="containsText" text="Bajo">
      <formula>NOT(ISERROR(SEARCH("Bajo",N27)))</formula>
    </cfRule>
    <cfRule type="containsText" dxfId="1034" priority="787" operator="containsText" text="Alto">
      <formula>NOT(ISERROR(SEARCH("Alto",N27)))</formula>
    </cfRule>
  </conditionalFormatting>
  <conditionalFormatting sqref="N37">
    <cfRule type="containsText" dxfId="1033" priority="634" operator="containsText" text="Bajo">
      <formula>NOT(ISERROR(SEARCH("Bajo",N37)))</formula>
    </cfRule>
    <cfRule type="containsText" dxfId="1032" priority="635" operator="containsText" text="Moderado">
      <formula>NOT(ISERROR(SEARCH("Moderado",N37)))</formula>
    </cfRule>
    <cfRule type="containsText" dxfId="1031" priority="636" operator="containsText" text="Extremo">
      <formula>NOT(ISERROR(SEARCH("Extremo",N37)))</formula>
    </cfRule>
    <cfRule type="containsText" dxfId="1030" priority="633" operator="containsText" text="Alto">
      <formula>NOT(ISERROR(SEARCH("Alto",N37)))</formula>
    </cfRule>
    <cfRule type="containsText" dxfId="1029" priority="632" operator="containsText" text="Extremo">
      <formula>NOT(ISERROR(SEARCH("Extremo",N37)))</formula>
    </cfRule>
  </conditionalFormatting>
  <conditionalFormatting sqref="N41">
    <cfRule type="containsText" dxfId="1028" priority="565" operator="containsText" text="Moderado">
      <formula>NOT(ISERROR(SEARCH("Moderado",N41)))</formula>
    </cfRule>
    <cfRule type="containsText" dxfId="1027" priority="564" operator="containsText" text="Bajo">
      <formula>NOT(ISERROR(SEARCH("Bajo",N41)))</formula>
    </cfRule>
    <cfRule type="containsText" dxfId="1026" priority="563" operator="containsText" text="Alto">
      <formula>NOT(ISERROR(SEARCH("Alto",N41)))</formula>
    </cfRule>
    <cfRule type="containsText" dxfId="1025" priority="566" operator="containsText" text="Extremo">
      <formula>NOT(ISERROR(SEARCH("Extremo",N41)))</formula>
    </cfRule>
    <cfRule type="containsText" dxfId="1024" priority="562" operator="containsText" text="Extremo">
      <formula>NOT(ISERROR(SEARCH("Extremo",N41)))</formula>
    </cfRule>
  </conditionalFormatting>
  <conditionalFormatting sqref="Y10:Y18 Y37:Y40">
    <cfRule type="containsText" dxfId="1023" priority="975" operator="containsText" text="Muy Baja">
      <formula>NOT(ISERROR(SEARCH("Muy Baja",Y10)))</formula>
    </cfRule>
    <cfRule type="containsText" dxfId="1022" priority="974" operator="containsText" text="Baja">
      <formula>NOT(ISERROR(SEARCH("Baja",Y10)))</formula>
    </cfRule>
  </conditionalFormatting>
  <conditionalFormatting sqref="Y10:Y21">
    <cfRule type="containsText" dxfId="1021" priority="886" operator="containsText" text="Muy Baja">
      <formula>NOT(ISERROR(SEARCH("Muy Baja",Y10)))</formula>
    </cfRule>
  </conditionalFormatting>
  <conditionalFormatting sqref="Y10:Y43">
    <cfRule type="containsText" dxfId="1020" priority="521" operator="containsText" text="Muy Alta">
      <formula>NOT(ISERROR(SEARCH("Muy Alta",Y10)))</formula>
    </cfRule>
    <cfRule type="containsText" dxfId="1019" priority="522" operator="containsText" text="Alta">
      <formula>NOT(ISERROR(SEARCH("Alta",Y10)))</formula>
    </cfRule>
    <cfRule type="containsText" dxfId="1018" priority="523" operator="containsText" text="Media">
      <formula>NOT(ISERROR(SEARCH("Media",Y10)))</formula>
    </cfRule>
  </conditionalFormatting>
  <conditionalFormatting sqref="Y19:Y21">
    <cfRule type="containsText" dxfId="1017" priority="885" operator="containsText" text="Baja">
      <formula>NOT(ISERROR(SEARCH("Baja",Y19)))</formula>
    </cfRule>
  </conditionalFormatting>
  <conditionalFormatting sqref="Y19:Y26">
    <cfRule type="containsText" dxfId="1016" priority="826" operator="containsText" text="Muy Baja">
      <formula>NOT(ISERROR(SEARCH("Muy Baja",Y19)))</formula>
    </cfRule>
  </conditionalFormatting>
  <conditionalFormatting sqref="Y22:Y26">
    <cfRule type="containsText" dxfId="1015" priority="825" operator="containsText" text="Baja">
      <formula>NOT(ISERROR(SEARCH("Baja",Y22)))</formula>
    </cfRule>
  </conditionalFormatting>
  <conditionalFormatting sqref="Y22:Y31">
    <cfRule type="containsText" dxfId="1014" priority="756" operator="containsText" text="Muy Baja">
      <formula>NOT(ISERROR(SEARCH("Muy Baja",Y22)))</formula>
    </cfRule>
  </conditionalFormatting>
  <conditionalFormatting sqref="Y27:Y31">
    <cfRule type="containsText" dxfId="1013" priority="755" operator="containsText" text="Baja">
      <formula>NOT(ISERROR(SEARCH("Baja",Y27)))</formula>
    </cfRule>
  </conditionalFormatting>
  <conditionalFormatting sqref="Y27:Y40">
    <cfRule type="containsText" dxfId="1012" priority="666" operator="containsText" text="Muy Baja">
      <formula>NOT(ISERROR(SEARCH("Muy Baja",Y27)))</formula>
    </cfRule>
  </conditionalFormatting>
  <conditionalFormatting sqref="Y32:Y36">
    <cfRule type="containsText" dxfId="1011" priority="665" operator="containsText" text="Baja">
      <formula>NOT(ISERROR(SEARCH("Baja",Y32)))</formula>
    </cfRule>
    <cfRule type="containsText" dxfId="1010" priority="664" operator="containsText" text="Muy Baja">
      <formula>NOT(ISERROR(SEARCH("Muy Baja",Y32)))</formula>
    </cfRule>
  </conditionalFormatting>
  <conditionalFormatting sqref="Y41:Y43">
    <cfRule type="containsText" dxfId="1009" priority="526" operator="containsText" text="Muy Baja">
      <formula>NOT(ISERROR(SEARCH("Muy Baja",Y41)))</formula>
    </cfRule>
    <cfRule type="containsText" dxfId="1008" priority="525" operator="containsText" text="Baja">
      <formula>NOT(ISERROR(SEARCH("Baja",Y41)))</formula>
    </cfRule>
    <cfRule type="containsText" dxfId="1007" priority="524" operator="containsText" text="Muy Baja">
      <formula>NOT(ISERROR(SEARCH("Muy Baja",Y41)))</formula>
    </cfRule>
  </conditionalFormatting>
  <conditionalFormatting sqref="AA10:AA43">
    <cfRule type="containsText" dxfId="1006" priority="356" operator="containsText" text="Muy Baja">
      <formula>NOT(ISERROR(SEARCH("Muy Baja",AA10)))</formula>
    </cfRule>
    <cfRule type="containsText" dxfId="1005" priority="945" operator="containsText" text="Muy Alta">
      <formula>NOT(ISERROR(SEARCH("Muy Alta",AA10)))</formula>
    </cfRule>
    <cfRule type="containsText" dxfId="1004" priority="946" operator="containsText" text="Alta">
      <formula>NOT(ISERROR(SEARCH("Alta",AA10)))</formula>
    </cfRule>
    <cfRule type="containsText" dxfId="1003" priority="947" operator="containsText" text="Media">
      <formula>NOT(ISERROR(SEARCH("Media",AA10)))</formula>
    </cfRule>
    <cfRule type="containsText" dxfId="1002" priority="948" operator="containsText" text="Baja">
      <formula>NOT(ISERROR(SEARCH("Baja",AA10)))</formula>
    </cfRule>
    <cfRule type="containsText" dxfId="1001" priority="949" operator="containsText" text="Muy Baja">
      <formula>NOT(ISERROR(SEARCH("Muy Baja",AA10)))</formula>
    </cfRule>
  </conditionalFormatting>
  <conditionalFormatting sqref="AC10:AC43">
    <cfRule type="containsText" dxfId="1000" priority="517" operator="containsText" text="Mayor">
      <formula>NOT(ISERROR(SEARCH("Mayor",AC10)))</formula>
    </cfRule>
    <cfRule type="containsText" dxfId="999" priority="518" operator="containsText" text="Moderado">
      <formula>NOT(ISERROR(SEARCH("Moderado",AC10)))</formula>
    </cfRule>
    <cfRule type="containsText" dxfId="998" priority="519" operator="containsText" text="Menor">
      <formula>NOT(ISERROR(SEARCH("Menor",AC10)))</formula>
    </cfRule>
    <cfRule type="containsText" dxfId="997" priority="520" operator="containsText" text="Leve">
      <formula>NOT(ISERROR(SEARCH("Leve",AC10)))</formula>
    </cfRule>
    <cfRule type="containsText" dxfId="996" priority="516" operator="containsText" text="Catastrófico">
      <formula>NOT(ISERROR(SEARCH("Catastrófico",AC10)))</formula>
    </cfRule>
  </conditionalFormatting>
  <conditionalFormatting sqref="AE10:AE43">
    <cfRule type="containsText" dxfId="995" priority="497" operator="containsText" text="Catastrófico">
      <formula>NOT(ISERROR(SEARCH("Catastrófico",AE10)))</formula>
    </cfRule>
    <cfRule type="containsText" dxfId="994" priority="498" operator="containsText" text="Moderado">
      <formula>NOT(ISERROR(SEARCH("Moderado",AE10)))</formula>
    </cfRule>
    <cfRule type="containsText" dxfId="993" priority="499" operator="containsText" text="Menor">
      <formula>NOT(ISERROR(SEARCH("Menor",AE10)))</formula>
    </cfRule>
    <cfRule type="containsText" dxfId="992" priority="500" operator="containsText" text="Leve">
      <formula>NOT(ISERROR(SEARCH("Leve",AE10)))</formula>
    </cfRule>
    <cfRule type="containsText" dxfId="991" priority="501" operator="containsText" text="Mayor">
      <formula>NOT(ISERROR(SEARCH("Mayor",AE10)))</formula>
    </cfRule>
  </conditionalFormatting>
  <conditionalFormatting sqref="AG10">
    <cfRule type="containsText" dxfId="990" priority="962" operator="containsText" text="Extremo">
      <formula>NOT(ISERROR(SEARCH("Extremo",AG10)))</formula>
    </cfRule>
    <cfRule type="containsText" dxfId="989" priority="963" operator="containsText" text="Baja">
      <formula>NOT(ISERROR(SEARCH("Baja",AG10)))</formula>
    </cfRule>
    <cfRule type="containsText" dxfId="988" priority="964" operator="containsText" text="Alto">
      <formula>NOT(ISERROR(SEARCH("Alto",AG10)))</formula>
    </cfRule>
    <cfRule type="containsText" dxfId="987" priority="956" operator="containsText" text="Extremo">
      <formula>NOT(ISERROR(SEARCH("Extremo",AG10)))</formula>
    </cfRule>
    <cfRule type="containsText" dxfId="986" priority="957" operator="containsText" text="Alto">
      <formula>NOT(ISERROR(SEARCH("Alto",AG10)))</formula>
    </cfRule>
    <cfRule type="containsText" dxfId="985" priority="961" operator="containsText" text="Moderado">
      <formula>NOT(ISERROR(SEARCH("Moderado",AG10)))</formula>
    </cfRule>
    <cfRule type="containsText" dxfId="984" priority="960" operator="containsText" text="Bajo">
      <formula>NOT(ISERROR(SEARCH("Bajo",AG10)))</formula>
    </cfRule>
    <cfRule type="containsText" dxfId="983" priority="959" operator="containsText" text="Menor">
      <formula>NOT(ISERROR(SEARCH("Menor",AG10)))</formula>
    </cfRule>
    <cfRule type="containsText" dxfId="982" priority="958" operator="containsText" text="Moderado">
      <formula>NOT(ISERROR(SEARCH("Moderado",AG10)))</formula>
    </cfRule>
  </conditionalFormatting>
  <conditionalFormatting sqref="AG15">
    <cfRule type="containsText" dxfId="981" priority="905" operator="containsText" text="Alto">
      <formula>NOT(ISERROR(SEARCH("Alto",AG15)))</formula>
    </cfRule>
    <cfRule type="containsText" dxfId="980" priority="902" operator="containsText" text="Moderado">
      <formula>NOT(ISERROR(SEARCH("Moderado",AG15)))</formula>
    </cfRule>
    <cfRule type="containsText" dxfId="979" priority="903" operator="containsText" text="Extremo">
      <formula>NOT(ISERROR(SEARCH("Extremo",AG15)))</formula>
    </cfRule>
    <cfRule type="containsText" dxfId="978" priority="904" operator="containsText" text="Baja">
      <formula>NOT(ISERROR(SEARCH("Baja",AG15)))</formula>
    </cfRule>
    <cfRule type="containsText" dxfId="977" priority="901" operator="containsText" text="Bajo">
      <formula>NOT(ISERROR(SEARCH("Bajo",AG15)))</formula>
    </cfRule>
    <cfRule type="containsText" dxfId="976" priority="897" operator="containsText" text="Extremo">
      <formula>NOT(ISERROR(SEARCH("Extremo",AG15)))</formula>
    </cfRule>
    <cfRule type="containsText" dxfId="975" priority="898" operator="containsText" text="Alto">
      <formula>NOT(ISERROR(SEARCH("Alto",AG15)))</formula>
    </cfRule>
    <cfRule type="containsText" dxfId="974" priority="899" operator="containsText" text="Moderado">
      <formula>NOT(ISERROR(SEARCH("Moderado",AG15)))</formula>
    </cfRule>
    <cfRule type="containsText" dxfId="973" priority="900" operator="containsText" text="Menor">
      <formula>NOT(ISERROR(SEARCH("Menor",AG15)))</formula>
    </cfRule>
  </conditionalFormatting>
  <conditionalFormatting sqref="AG19">
    <cfRule type="containsText" dxfId="972" priority="868" operator="containsText" text="Alto">
      <formula>NOT(ISERROR(SEARCH("Alto",AG19)))</formula>
    </cfRule>
    <cfRule type="containsText" dxfId="971" priority="875" operator="containsText" text="Alto">
      <formula>NOT(ISERROR(SEARCH("Alto",AG19)))</formula>
    </cfRule>
    <cfRule type="containsText" dxfId="970" priority="873" operator="containsText" text="Extremo">
      <formula>NOT(ISERROR(SEARCH("Extremo",AG19)))</formula>
    </cfRule>
    <cfRule type="containsText" dxfId="969" priority="872" operator="containsText" text="Moderado">
      <formula>NOT(ISERROR(SEARCH("Moderado",AG19)))</formula>
    </cfRule>
    <cfRule type="containsText" dxfId="968" priority="871" operator="containsText" text="Bajo">
      <formula>NOT(ISERROR(SEARCH("Bajo",AG19)))</formula>
    </cfRule>
    <cfRule type="containsText" dxfId="967" priority="870" operator="containsText" text="Menor">
      <formula>NOT(ISERROR(SEARCH("Menor",AG19)))</formula>
    </cfRule>
    <cfRule type="containsText" dxfId="966" priority="869" operator="containsText" text="Moderado">
      <formula>NOT(ISERROR(SEARCH("Moderado",AG19)))</formula>
    </cfRule>
    <cfRule type="containsText" dxfId="965" priority="867" operator="containsText" text="Extremo">
      <formula>NOT(ISERROR(SEARCH("Extremo",AG19)))</formula>
    </cfRule>
    <cfRule type="containsText" dxfId="964" priority="874" operator="containsText" text="Baja">
      <formula>NOT(ISERROR(SEARCH("Baja",AG19)))</formula>
    </cfRule>
  </conditionalFormatting>
  <conditionalFormatting sqref="AG22">
    <cfRule type="containsText" dxfId="963" priority="811" operator="containsText" text="Bajo">
      <formula>NOT(ISERROR(SEARCH("Bajo",AG22)))</formula>
    </cfRule>
    <cfRule type="containsText" dxfId="962" priority="812" operator="containsText" text="Moderado">
      <formula>NOT(ISERROR(SEARCH("Moderado",AG22)))</formula>
    </cfRule>
    <cfRule type="containsText" dxfId="961" priority="814" operator="containsText" text="Baja">
      <formula>NOT(ISERROR(SEARCH("Baja",AG22)))</formula>
    </cfRule>
    <cfRule type="containsText" dxfId="960" priority="815" operator="containsText" text="Alto">
      <formula>NOT(ISERROR(SEARCH("Alto",AG22)))</formula>
    </cfRule>
    <cfRule type="containsText" dxfId="959" priority="808" operator="containsText" text="Alto">
      <formula>NOT(ISERROR(SEARCH("Alto",AG22)))</formula>
    </cfRule>
    <cfRule type="containsText" dxfId="958" priority="813" operator="containsText" text="Extremo">
      <formula>NOT(ISERROR(SEARCH("Extremo",AG22)))</formula>
    </cfRule>
    <cfRule type="containsText" dxfId="957" priority="809" operator="containsText" text="Moderado">
      <formula>NOT(ISERROR(SEARCH("Moderado",AG22)))</formula>
    </cfRule>
    <cfRule type="containsText" dxfId="956" priority="810" operator="containsText" text="Menor">
      <formula>NOT(ISERROR(SEARCH("Menor",AG22)))</formula>
    </cfRule>
    <cfRule type="containsText" dxfId="955" priority="807" operator="containsText" text="Extremo">
      <formula>NOT(ISERROR(SEARCH("Extremo",AG22)))</formula>
    </cfRule>
  </conditionalFormatting>
  <conditionalFormatting sqref="AG27">
    <cfRule type="containsText" dxfId="954" priority="742" operator="containsText" text="Moderado">
      <formula>NOT(ISERROR(SEARCH("Moderado",AG27)))</formula>
    </cfRule>
    <cfRule type="containsText" dxfId="953" priority="741" operator="containsText" text="Bajo">
      <formula>NOT(ISERROR(SEARCH("Bajo",AG27)))</formula>
    </cfRule>
    <cfRule type="containsText" dxfId="952" priority="739" operator="containsText" text="Moderado">
      <formula>NOT(ISERROR(SEARCH("Moderado",AG27)))</formula>
    </cfRule>
    <cfRule type="containsText" dxfId="951" priority="738" operator="containsText" text="Alto">
      <formula>NOT(ISERROR(SEARCH("Alto",AG27)))</formula>
    </cfRule>
    <cfRule type="containsText" dxfId="950" priority="737" operator="containsText" text="Extremo">
      <formula>NOT(ISERROR(SEARCH("Extremo",AG27)))</formula>
    </cfRule>
    <cfRule type="containsText" dxfId="949" priority="740" operator="containsText" text="Menor">
      <formula>NOT(ISERROR(SEARCH("Menor",AG27)))</formula>
    </cfRule>
    <cfRule type="containsText" dxfId="948" priority="743" operator="containsText" text="Extremo">
      <formula>NOT(ISERROR(SEARCH("Extremo",AG27)))</formula>
    </cfRule>
    <cfRule type="containsText" dxfId="947" priority="744" operator="containsText" text="Baja">
      <formula>NOT(ISERROR(SEARCH("Baja",AG27)))</formula>
    </cfRule>
    <cfRule type="containsText" dxfId="946" priority="745" operator="containsText" text="Alto">
      <formula>NOT(ISERROR(SEARCH("Alto",AG27)))</formula>
    </cfRule>
  </conditionalFormatting>
  <conditionalFormatting sqref="AG32">
    <cfRule type="containsText" dxfId="945" priority="655" operator="containsText" text="Alto">
      <formula>NOT(ISERROR(SEARCH("Alto",AG32)))</formula>
    </cfRule>
    <cfRule type="containsText" dxfId="944" priority="647" operator="containsText" text="Extremo">
      <formula>NOT(ISERROR(SEARCH("Extremo",AG32)))</formula>
    </cfRule>
    <cfRule type="containsText" dxfId="943" priority="648" operator="containsText" text="Alto">
      <formula>NOT(ISERROR(SEARCH("Alto",AG32)))</formula>
    </cfRule>
    <cfRule type="containsText" dxfId="942" priority="649" operator="containsText" text="Moderado">
      <formula>NOT(ISERROR(SEARCH("Moderado",AG32)))</formula>
    </cfRule>
    <cfRule type="containsText" dxfId="941" priority="650" operator="containsText" text="Menor">
      <formula>NOT(ISERROR(SEARCH("Menor",AG32)))</formula>
    </cfRule>
    <cfRule type="containsText" dxfId="940" priority="651" operator="containsText" text="Bajo">
      <formula>NOT(ISERROR(SEARCH("Bajo",AG32)))</formula>
    </cfRule>
    <cfRule type="containsText" dxfId="939" priority="652" operator="containsText" text="Moderado">
      <formula>NOT(ISERROR(SEARCH("Moderado",AG32)))</formula>
    </cfRule>
    <cfRule type="containsText" dxfId="938" priority="653" operator="containsText" text="Extremo">
      <formula>NOT(ISERROR(SEARCH("Extremo",AG32)))</formula>
    </cfRule>
    <cfRule type="containsText" dxfId="937" priority="654" operator="containsText" text="Baja">
      <formula>NOT(ISERROR(SEARCH("Baja",AG32)))</formula>
    </cfRule>
  </conditionalFormatting>
  <conditionalFormatting sqref="AG37">
    <cfRule type="containsText" dxfId="936" priority="577" operator="containsText" text="Extremo">
      <formula>NOT(ISERROR(SEARCH("Extremo",AG37)))</formula>
    </cfRule>
    <cfRule type="containsText" dxfId="935" priority="585" operator="containsText" text="Alto">
      <formula>NOT(ISERROR(SEARCH("Alto",AG37)))</formula>
    </cfRule>
    <cfRule type="containsText" dxfId="934" priority="584" operator="containsText" text="Baja">
      <formula>NOT(ISERROR(SEARCH("Baja",AG37)))</formula>
    </cfRule>
    <cfRule type="containsText" dxfId="933" priority="583" operator="containsText" text="Extremo">
      <formula>NOT(ISERROR(SEARCH("Extremo",AG37)))</formula>
    </cfRule>
    <cfRule type="containsText" dxfId="932" priority="582" operator="containsText" text="Moderado">
      <formula>NOT(ISERROR(SEARCH("Moderado",AG37)))</formula>
    </cfRule>
    <cfRule type="containsText" dxfId="931" priority="581" operator="containsText" text="Bajo">
      <formula>NOT(ISERROR(SEARCH("Bajo",AG37)))</formula>
    </cfRule>
    <cfRule type="containsText" dxfId="930" priority="580" operator="containsText" text="Menor">
      <formula>NOT(ISERROR(SEARCH("Menor",AG37)))</formula>
    </cfRule>
    <cfRule type="containsText" dxfId="929" priority="579" operator="containsText" text="Moderado">
      <formula>NOT(ISERROR(SEARCH("Moderado",AG37)))</formula>
    </cfRule>
    <cfRule type="containsText" dxfId="928" priority="578" operator="containsText" text="Alto">
      <formula>NOT(ISERROR(SEARCH("Alto",AG37)))</formula>
    </cfRule>
  </conditionalFormatting>
  <conditionalFormatting sqref="AG41">
    <cfRule type="containsText" dxfId="927" priority="515" operator="containsText" text="Alto">
      <formula>NOT(ISERROR(SEARCH("Alto",AG41)))</formula>
    </cfRule>
    <cfRule type="containsText" dxfId="926" priority="514" operator="containsText" text="Baja">
      <formula>NOT(ISERROR(SEARCH("Baja",AG41)))</formula>
    </cfRule>
    <cfRule type="containsText" dxfId="925" priority="513" operator="containsText" text="Extremo">
      <formula>NOT(ISERROR(SEARCH("Extremo",AG41)))</formula>
    </cfRule>
    <cfRule type="containsText" dxfId="924" priority="512" operator="containsText" text="Moderado">
      <formula>NOT(ISERROR(SEARCH("Moderado",AG41)))</formula>
    </cfRule>
    <cfRule type="containsText" dxfId="923" priority="511" operator="containsText" text="Bajo">
      <formula>NOT(ISERROR(SEARCH("Bajo",AG41)))</formula>
    </cfRule>
    <cfRule type="containsText" dxfId="922" priority="510" operator="containsText" text="Menor">
      <formula>NOT(ISERROR(SEARCH("Menor",AG41)))</formula>
    </cfRule>
    <cfRule type="containsText" dxfId="921" priority="509" operator="containsText" text="Moderado">
      <formula>NOT(ISERROR(SEARCH("Moderado",AG41)))</formula>
    </cfRule>
    <cfRule type="containsText" dxfId="920" priority="508" operator="containsText" text="Alto">
      <formula>NOT(ISERROR(SEARCH("Alto",AG41)))</formula>
    </cfRule>
    <cfRule type="containsText" dxfId="919" priority="507" operator="containsText" text="Extremo">
      <formula>NOT(ISERROR(SEARCH("Extremo",AG41)))</formula>
    </cfRule>
  </conditionalFormatting>
  <dataValidations count="1">
    <dataValidation allowBlank="1" showInputMessage="1" showErrorMessage="1" prompt="Enunciar cuál es el control" sqref="P13 P10:P11 P15:P17 P19:P2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204" operator="containsText" id="{85F911A9-FF11-4B11-A4CC-F406EAB53E70}">
            <xm:f>NOT(ISERROR(SEARCH('Tabla probabilidad'!$B$5,I10)))</xm:f>
            <xm:f>'Tabla probabilidad'!$B$5</xm:f>
            <x14:dxf>
              <font>
                <color rgb="FF006100"/>
              </font>
              <fill>
                <patternFill>
                  <bgColor rgb="FFC6EFCE"/>
                </patternFill>
              </fill>
            </x14:dxf>
          </x14:cfRule>
          <x14:cfRule type="containsText" priority="1205"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936" operator="containsText" id="{130BBF8F-6F36-4C1F-BB40-DA538C9DA4BA}">
            <xm:f>NOT(ISERROR(SEARCH('Tabla probabilidad'!$B$5,I15)))</xm:f>
            <xm:f>'Tabla probabilidad'!$B$5</xm:f>
            <x14:dxf>
              <font>
                <color rgb="FF006100"/>
              </font>
              <fill>
                <patternFill>
                  <bgColor rgb="FFC6EFCE"/>
                </patternFill>
              </fill>
            </x14:dxf>
          </x14:cfRule>
          <x14:cfRule type="containsText" priority="937" operator="containsText" id="{0DBD8F32-72F4-47FE-A8E8-92CA123A277C}">
            <xm:f>NOT(ISERROR(SEARCH('Tabla probabilidad'!$B$5,I15)))</xm:f>
            <xm:f>'Tabla probabilidad'!$B$5</xm:f>
            <x14:dxf>
              <font>
                <color rgb="FF9C0006"/>
              </font>
              <fill>
                <patternFill>
                  <bgColor rgb="FFFFC7CE"/>
                </patternFill>
              </fill>
            </x14:dxf>
          </x14:cfRule>
          <xm:sqref>I15 I19 I22</xm:sqref>
        </x14:conditionalFormatting>
        <x14:conditionalFormatting xmlns:xm="http://schemas.microsoft.com/office/excel/2006/main">
          <x14:cfRule type="containsText" priority="777" operator="containsText" id="{588CF624-76F0-4DA9-B250-68F531E8679C}">
            <xm:f>NOT(ISERROR(SEARCH('Tabla probabilidad'!$B$5,I27)))</xm:f>
            <xm:f>'Tabla probabilidad'!$B$5</xm:f>
            <x14:dxf>
              <font>
                <color rgb="FF9C0006"/>
              </font>
              <fill>
                <patternFill>
                  <bgColor rgb="FFFFC7CE"/>
                </patternFill>
              </fill>
            </x14:dxf>
          </x14:cfRule>
          <x14:cfRule type="containsText" priority="776" operator="containsText" id="{DF7D542B-1BF1-4317-8F9F-9E217298398A}">
            <xm:f>NOT(ISERROR(SEARCH('Tabla probabilidad'!$B$5,I27)))</xm:f>
            <xm:f>'Tabla probabilidad'!$B$5</xm:f>
            <x14:dxf>
              <font>
                <color rgb="FF006100"/>
              </font>
              <fill>
                <patternFill>
                  <bgColor rgb="FFC6EFCE"/>
                </patternFill>
              </fill>
            </x14:dxf>
          </x14:cfRule>
          <xm:sqref>I27 I32 I37</xm:sqref>
        </x14:conditionalFormatting>
        <x14:conditionalFormatting xmlns:xm="http://schemas.microsoft.com/office/excel/2006/main">
          <x14:cfRule type="containsText" priority="558" operator="containsText" id="{D71E484F-FE07-4D18-8E45-7EB7DDE70E2C}">
            <xm:f>NOT(ISERROR(SEARCH('Tabla probabilidad'!$B$5,I41)))</xm:f>
            <xm:f>'Tabla probabilidad'!$B$5</xm:f>
            <x14:dxf>
              <font>
                <color rgb="FF006100"/>
              </font>
              <fill>
                <patternFill>
                  <bgColor rgb="FFC6EFCE"/>
                </patternFill>
              </fill>
            </x14:dxf>
          </x14:cfRule>
          <x14:cfRule type="containsText" priority="559" operator="containsText" id="{DC4E61ED-7433-4BAB-A2FA-262F21FE4597}">
            <xm:f>NOT(ISERROR(SEARCH('Tabla probabilidad'!$B$5,I41)))</xm:f>
            <xm:f>'Tabla probabilidad'!$B$5</xm:f>
            <x14:dxf>
              <font>
                <color rgb="FF9C0006"/>
              </font>
              <fill>
                <patternFill>
                  <bgColor rgb="FFFFC7CE"/>
                </patternFill>
              </fill>
            </x14:dxf>
          </x14:cfRule>
          <xm:sqref>I41</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AN19 AN22 AN27 AN32 AN37 AN41</xm:sqref>
        </x14:dataValidation>
        <x14:dataValidation type="list" allowBlank="1" showInputMessage="1" showErrorMessage="1">
          <x14:formula1>
            <xm:f>LISTA!$K$3:$K$6</xm:f>
          </x14:formula1>
          <xm:sqref>AH10 AH15 AH19 AH22 AH27 AH32 AH37 AH41</xm:sqref>
        </x14:dataValidation>
        <x14:dataValidation type="list" allowBlank="1" showInputMessage="1" showErrorMessage="1">
          <x14:formula1>
            <xm:f>LISTA!$E$3:$E$5</xm:f>
          </x14:formula1>
          <xm:sqref>R10:R43</xm:sqref>
        </x14:dataValidation>
        <x14:dataValidation type="list" allowBlank="1" showInputMessage="1" showErrorMessage="1">
          <x14:formula1>
            <xm:f>LISTA!$F$3:$F$4</xm:f>
          </x14:formula1>
          <xm:sqref>S10:S43</xm:sqref>
        </x14:dataValidation>
        <x14:dataValidation type="list" allowBlank="1" showInputMessage="1" showErrorMessage="1">
          <x14:formula1>
            <xm:f>LISTA!$G$3:$G$4</xm:f>
          </x14:formula1>
          <xm:sqref>U10:U43</xm:sqref>
        </x14:dataValidation>
        <x14:dataValidation type="list" allowBlank="1" showInputMessage="1" showErrorMessage="1">
          <x14:formula1>
            <xm:f>LISTA!$H$3:$H$4</xm:f>
          </x14:formula1>
          <xm:sqref>V10:V43</xm:sqref>
        </x14:dataValidation>
        <x14:dataValidation type="list" allowBlank="1" showInputMessage="1" showErrorMessage="1">
          <x14:formula1>
            <xm:f>LISTA!$I$3:$I$4</xm:f>
          </x14:formula1>
          <xm:sqref>W10:W43</xm:sqref>
        </x14:dataValidation>
        <x14:dataValidation type="list" allowBlank="1" showInputMessage="1" showErrorMessage="1">
          <x14:formula1>
            <xm:f>LISTA!$C$3:$C$10</xm:f>
          </x14:formula1>
          <xm:sqref>G10:G43</xm:sqref>
        </x14:dataValidation>
        <x14:dataValidation type="list" allowBlank="1" showInputMessage="1" showErrorMessage="1">
          <x14:formula1>
            <xm:f>LISTA!$D$3:$D$31</xm:f>
          </x14:formula1>
          <xm:sqref>K10:K43</xm:sqref>
        </x14:dataValidation>
        <x14:dataValidation type="list" allowBlank="1" showInputMessage="1" showErrorMessage="1">
          <x14:formula1>
            <xm:f>LISTA!$B$3:$B$9</xm:f>
          </x14:formula1>
          <xm:sqref>C10:C43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H7" sqref="H7"/>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10" t="s">
        <v>65</v>
      </c>
      <c r="B3" s="410"/>
      <c r="C3" s="410"/>
      <c r="D3" s="410"/>
      <c r="E3" s="410"/>
      <c r="F3" s="410"/>
      <c r="G3" s="410"/>
      <c r="H3" s="410"/>
    </row>
    <row r="4" spans="1:9">
      <c r="A4" s="410"/>
      <c r="B4" s="410"/>
      <c r="C4" s="410"/>
      <c r="D4" s="410"/>
      <c r="E4" s="410"/>
      <c r="F4" s="410"/>
      <c r="G4" s="410"/>
      <c r="H4" s="410"/>
    </row>
    <row r="5" spans="1:9" ht="34.5" thickBot="1">
      <c r="A5" s="18"/>
      <c r="B5" s="18"/>
      <c r="C5" s="18"/>
      <c r="D5" s="18"/>
      <c r="E5" s="18"/>
      <c r="F5" s="18"/>
      <c r="G5" s="18"/>
      <c r="H5" s="18"/>
    </row>
    <row r="6" spans="1:9" ht="71.25" customHeight="1" thickBot="1">
      <c r="A6" s="411" t="s">
        <v>65</v>
      </c>
      <c r="B6" s="66" t="s">
        <v>206</v>
      </c>
      <c r="C6" s="67" t="s">
        <v>207</v>
      </c>
      <c r="D6" s="67" t="s">
        <v>208</v>
      </c>
      <c r="E6" s="67" t="s">
        <v>209</v>
      </c>
      <c r="F6" s="67" t="s">
        <v>210</v>
      </c>
      <c r="G6" s="95" t="s">
        <v>211</v>
      </c>
      <c r="H6" s="66" t="s">
        <v>212</v>
      </c>
      <c r="I6" s="66" t="s">
        <v>213</v>
      </c>
    </row>
    <row r="7" spans="1:9" ht="265.5" customHeight="1" thickBot="1">
      <c r="A7" s="412"/>
      <c r="B7" s="19" t="s">
        <v>214</v>
      </c>
      <c r="C7" s="19" t="s">
        <v>215</v>
      </c>
      <c r="D7" s="19" t="s">
        <v>216</v>
      </c>
      <c r="E7" s="19" t="s">
        <v>217</v>
      </c>
      <c r="F7" s="19" t="s">
        <v>218</v>
      </c>
      <c r="G7" s="20" t="s">
        <v>219</v>
      </c>
      <c r="H7" s="99" t="s">
        <v>220</v>
      </c>
      <c r="I7" s="99" t="s">
        <v>221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B7" sqref="B7"/>
    </sheetView>
  </sheetViews>
  <sheetFormatPr baseColWidth="10" defaultColWidth="11.5703125" defaultRowHeight="12.75"/>
  <cols>
    <col min="1" max="1" width="11.5703125" style="103"/>
    <col min="2" max="2" width="24.140625" style="103" customWidth="1"/>
    <col min="3" max="3" width="75.7109375" style="103" customWidth="1"/>
    <col min="4" max="4" width="29.85546875" style="103" customWidth="1"/>
    <col min="5" max="31" width="11.5703125" style="103"/>
    <col min="32" max="137" width="11.42578125" style="21" customWidth="1"/>
    <col min="138" max="16384" width="11.5703125" style="103"/>
  </cols>
  <sheetData>
    <row r="1" spans="1:31" s="21" customFormat="1"/>
    <row r="2" spans="1:31">
      <c r="A2" s="21"/>
      <c r="B2" s="413" t="s">
        <v>222</v>
      </c>
      <c r="C2" s="413"/>
      <c r="D2" s="413"/>
      <c r="E2" s="21"/>
      <c r="F2" s="21"/>
      <c r="G2" s="21"/>
      <c r="H2" s="21"/>
      <c r="I2" s="21"/>
      <c r="J2" s="21"/>
      <c r="K2" s="21"/>
      <c r="L2" s="21"/>
      <c r="M2" s="21"/>
      <c r="N2" s="21"/>
      <c r="O2" s="21"/>
      <c r="P2" s="21"/>
      <c r="Q2" s="21"/>
      <c r="R2" s="21"/>
      <c r="S2" s="21"/>
      <c r="T2" s="21"/>
      <c r="U2" s="21"/>
      <c r="V2" s="21"/>
      <c r="W2" s="21"/>
      <c r="X2" s="21"/>
      <c r="Y2" s="21"/>
      <c r="Z2" s="21"/>
      <c r="AA2" s="21"/>
      <c r="AB2" s="21"/>
      <c r="AC2" s="21"/>
      <c r="AD2" s="21"/>
      <c r="AE2" s="21"/>
    </row>
    <row r="3" spans="1:31">
      <c r="A3" s="21"/>
      <c r="B3" s="127"/>
      <c r="C3" s="127"/>
      <c r="D3" s="127"/>
      <c r="E3" s="21"/>
      <c r="F3" s="21"/>
      <c r="G3" s="21"/>
      <c r="H3" s="21"/>
      <c r="I3" s="21"/>
      <c r="J3" s="21"/>
      <c r="K3" s="21"/>
      <c r="L3" s="21"/>
      <c r="M3" s="21"/>
      <c r="N3" s="21"/>
      <c r="O3" s="21"/>
      <c r="P3" s="21"/>
      <c r="Q3" s="21"/>
      <c r="R3" s="21"/>
      <c r="S3" s="21"/>
      <c r="T3" s="21"/>
      <c r="U3" s="21"/>
      <c r="V3" s="21"/>
      <c r="W3" s="21"/>
      <c r="X3" s="21"/>
      <c r="Y3" s="21"/>
      <c r="Z3" s="21"/>
      <c r="AA3" s="21"/>
      <c r="AB3" s="21"/>
      <c r="AC3" s="21"/>
      <c r="AD3" s="21"/>
      <c r="AE3" s="21"/>
    </row>
    <row r="4" spans="1:31">
      <c r="A4" s="21"/>
      <c r="B4" s="151"/>
      <c r="C4" s="129" t="s">
        <v>223</v>
      </c>
      <c r="D4" s="129" t="s">
        <v>224</v>
      </c>
      <c r="E4" s="21"/>
      <c r="F4" s="21"/>
      <c r="G4" s="21"/>
      <c r="H4" s="21"/>
      <c r="I4" s="21"/>
      <c r="J4" s="21"/>
      <c r="K4" s="21"/>
      <c r="L4" s="21"/>
      <c r="M4" s="21"/>
      <c r="N4" s="21"/>
      <c r="O4" s="21"/>
      <c r="P4" s="21"/>
      <c r="Q4" s="21"/>
      <c r="R4" s="21"/>
      <c r="S4" s="21"/>
      <c r="T4" s="21"/>
      <c r="U4" s="21"/>
      <c r="V4" s="21"/>
      <c r="W4" s="21"/>
      <c r="X4" s="21"/>
      <c r="Y4" s="21"/>
      <c r="Z4" s="21"/>
      <c r="AA4" s="21"/>
      <c r="AB4" s="21"/>
      <c r="AC4" s="21"/>
      <c r="AD4" s="21"/>
      <c r="AE4" s="21"/>
    </row>
    <row r="5" spans="1:31" ht="15" customHeight="1">
      <c r="A5" s="21"/>
      <c r="B5" s="131" t="s">
        <v>225</v>
      </c>
      <c r="C5" s="133" t="s">
        <v>226</v>
      </c>
      <c r="D5" s="152">
        <v>0.2</v>
      </c>
      <c r="E5" s="21"/>
      <c r="F5" s="21"/>
      <c r="G5" s="21"/>
      <c r="H5" s="21"/>
      <c r="I5" s="21"/>
      <c r="J5" s="21"/>
      <c r="K5" s="21"/>
      <c r="L5" s="21"/>
      <c r="M5" s="21"/>
      <c r="N5" s="21"/>
      <c r="O5" s="21"/>
      <c r="P5" s="21"/>
      <c r="Q5" s="21"/>
      <c r="R5" s="21"/>
      <c r="S5" s="21"/>
      <c r="T5" s="21"/>
      <c r="U5" s="21"/>
      <c r="V5" s="21"/>
      <c r="W5" s="21"/>
      <c r="X5" s="21"/>
      <c r="Y5" s="21"/>
      <c r="Z5" s="21"/>
      <c r="AA5" s="21"/>
      <c r="AB5" s="21"/>
      <c r="AC5" s="21"/>
      <c r="AD5" s="21"/>
      <c r="AE5" s="21"/>
    </row>
    <row r="6" spans="1:31" ht="15" customHeight="1">
      <c r="A6" s="21"/>
      <c r="B6" s="135" t="s">
        <v>227</v>
      </c>
      <c r="C6" s="137" t="s">
        <v>228</v>
      </c>
      <c r="D6" s="153">
        <v>0.4</v>
      </c>
      <c r="E6" s="21"/>
      <c r="F6" s="21"/>
      <c r="G6" s="21"/>
      <c r="H6" s="21"/>
      <c r="I6" s="21"/>
      <c r="J6" s="21"/>
      <c r="K6" s="21"/>
      <c r="L6" s="21"/>
      <c r="M6" s="21"/>
      <c r="N6" s="21"/>
      <c r="O6" s="21"/>
      <c r="P6" s="21"/>
      <c r="Q6" s="21"/>
      <c r="R6" s="21"/>
      <c r="S6" s="21"/>
      <c r="T6" s="21"/>
      <c r="U6" s="21"/>
      <c r="V6" s="21"/>
      <c r="W6" s="21"/>
      <c r="X6" s="21"/>
      <c r="Y6" s="21"/>
      <c r="Z6" s="21"/>
      <c r="AA6" s="21"/>
      <c r="AB6" s="21"/>
      <c r="AC6" s="21"/>
      <c r="AD6" s="21"/>
      <c r="AE6" s="21"/>
    </row>
    <row r="7" spans="1:31" ht="16.149999999999999" customHeight="1">
      <c r="A7" s="21"/>
      <c r="B7" s="138" t="s">
        <v>229</v>
      </c>
      <c r="C7" s="137" t="s">
        <v>230</v>
      </c>
      <c r="D7" s="153">
        <v>0.6</v>
      </c>
      <c r="E7" s="21"/>
      <c r="F7" s="21"/>
      <c r="G7" s="21"/>
      <c r="H7" s="21"/>
      <c r="I7" s="21"/>
      <c r="J7" s="21"/>
      <c r="K7" s="21"/>
      <c r="L7" s="21"/>
      <c r="M7" s="21"/>
      <c r="N7" s="21"/>
      <c r="O7" s="21"/>
      <c r="P7" s="21"/>
      <c r="Q7" s="21"/>
      <c r="R7" s="21"/>
      <c r="S7" s="21"/>
      <c r="T7" s="21"/>
      <c r="U7" s="21"/>
      <c r="V7" s="21"/>
      <c r="W7" s="21"/>
      <c r="X7" s="21"/>
      <c r="Y7" s="21"/>
      <c r="Z7" s="21"/>
      <c r="AA7" s="21"/>
      <c r="AB7" s="21"/>
      <c r="AC7" s="21"/>
      <c r="AD7" s="21"/>
      <c r="AE7" s="21"/>
    </row>
    <row r="8" spans="1:31" ht="25.9" customHeight="1">
      <c r="A8" s="21"/>
      <c r="B8" s="139" t="s">
        <v>231</v>
      </c>
      <c r="C8" s="137" t="s">
        <v>232</v>
      </c>
      <c r="D8" s="153">
        <v>0.8</v>
      </c>
      <c r="E8" s="21"/>
      <c r="F8" s="21"/>
      <c r="G8" s="21"/>
      <c r="H8" s="21"/>
      <c r="I8" s="21"/>
      <c r="J8" s="21"/>
      <c r="K8" s="21"/>
      <c r="L8" s="21"/>
      <c r="M8" s="21"/>
      <c r="N8" s="21"/>
      <c r="O8" s="21"/>
      <c r="P8" s="21"/>
      <c r="Q8" s="21"/>
      <c r="R8" s="21"/>
      <c r="S8" s="21"/>
      <c r="T8" s="21"/>
      <c r="U8" s="21"/>
      <c r="V8" s="21"/>
      <c r="W8" s="21"/>
      <c r="X8" s="21"/>
      <c r="Y8" s="21"/>
      <c r="Z8" s="21"/>
      <c r="AA8" s="21"/>
      <c r="AB8" s="21"/>
      <c r="AC8" s="21"/>
      <c r="AD8" s="21"/>
      <c r="AE8" s="21"/>
    </row>
    <row r="9" spans="1:31">
      <c r="A9" s="21"/>
      <c r="B9" s="140" t="s">
        <v>233</v>
      </c>
      <c r="C9" s="137" t="s">
        <v>234</v>
      </c>
      <c r="D9" s="153">
        <v>1</v>
      </c>
      <c r="E9" s="21"/>
      <c r="F9" s="21"/>
      <c r="G9" s="21"/>
      <c r="H9" s="21"/>
      <c r="I9" s="21"/>
      <c r="J9" s="21"/>
      <c r="K9" s="21"/>
      <c r="L9" s="21"/>
      <c r="M9" s="21"/>
      <c r="N9" s="21"/>
      <c r="O9" s="21"/>
      <c r="P9" s="21"/>
      <c r="Q9" s="21"/>
      <c r="R9" s="21"/>
      <c r="S9" s="21"/>
      <c r="T9" s="21"/>
      <c r="U9" s="21"/>
      <c r="V9" s="21"/>
      <c r="W9" s="21"/>
      <c r="X9" s="21"/>
      <c r="Y9" s="21"/>
      <c r="Z9" s="21"/>
      <c r="AA9" s="21"/>
      <c r="AB9" s="21"/>
      <c r="AC9" s="21"/>
      <c r="AD9" s="21"/>
      <c r="AE9" s="21"/>
    </row>
    <row r="10" spans="1:31">
      <c r="A10" s="21"/>
      <c r="B10" s="144"/>
      <c r="C10" s="144"/>
      <c r="D10" s="144"/>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row>
    <row r="11" spans="1:31">
      <c r="A11" s="21"/>
      <c r="B11" s="154"/>
      <c r="C11" s="144"/>
      <c r="D11" s="144"/>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row>
    <row r="12" spans="1:31">
      <c r="A12" s="21"/>
      <c r="B12" s="144"/>
      <c r="C12" s="144"/>
      <c r="D12" s="144"/>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row>
    <row r="13" spans="1:31">
      <c r="A13" s="21"/>
      <c r="B13" s="144"/>
      <c r="C13" s="144"/>
      <c r="D13" s="144"/>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row>
    <row r="14" spans="1:31">
      <c r="A14" s="21"/>
      <c r="B14" s="144"/>
      <c r="C14" s="144"/>
      <c r="D14" s="144"/>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row>
    <row r="15" spans="1:31">
      <c r="A15" s="21"/>
      <c r="B15" s="144"/>
      <c r="C15" s="144"/>
      <c r="D15" s="144"/>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row>
    <row r="16" spans="1:31">
      <c r="A16" s="21"/>
      <c r="B16" s="144"/>
      <c r="C16" s="144"/>
      <c r="D16" s="144"/>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row>
    <row r="17" spans="1:31">
      <c r="A17" s="21"/>
      <c r="B17" s="144"/>
      <c r="C17" s="144"/>
      <c r="D17" s="144"/>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row>
    <row r="18" spans="1:31">
      <c r="A18" s="21"/>
      <c r="B18" s="144"/>
      <c r="C18" s="144"/>
      <c r="D18" s="144"/>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row>
    <row r="19" spans="1:31">
      <c r="A19" s="21"/>
      <c r="B19" s="144"/>
      <c r="C19" s="144"/>
      <c r="D19" s="144"/>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row>
    <row r="20" spans="1:31">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row>
    <row r="21" spans="1:31">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row>
    <row r="22" spans="1:31">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row>
    <row r="23" spans="1:31">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row>
    <row r="24" spans="1:31">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row>
    <row r="25" spans="1:31">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row>
    <row r="26" spans="1:31">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row>
    <row r="27" spans="1:31">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row>
    <row r="28" spans="1:31">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row>
    <row r="29" spans="1:31">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row>
    <row r="30" spans="1:31">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row>
    <row r="31" spans="1:31">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row>
    <row r="32" spans="1:31">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row>
    <row r="33" spans="1:31">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row>
    <row r="34" spans="1:31" s="21" customFormat="1"/>
    <row r="35" spans="1:31" s="21" customFormat="1"/>
    <row r="36" spans="1:31" s="21" customFormat="1"/>
    <row r="37" spans="1:31" s="21" customFormat="1"/>
    <row r="38" spans="1:31" s="21" customFormat="1"/>
    <row r="39" spans="1:31" s="21" customFormat="1"/>
    <row r="40" spans="1:31" s="21" customFormat="1"/>
    <row r="41" spans="1:31" s="21" customFormat="1"/>
    <row r="42" spans="1:31" s="21" customFormat="1"/>
    <row r="43" spans="1:31" s="21" customFormat="1"/>
    <row r="44" spans="1:31" s="21" customFormat="1"/>
    <row r="45" spans="1:31" s="21" customFormat="1"/>
    <row r="46" spans="1:31" s="21" customFormat="1"/>
    <row r="47" spans="1:31" s="21" customFormat="1"/>
    <row r="48" spans="1:31" s="21" customFormat="1"/>
    <row r="49" s="21" customFormat="1"/>
    <row r="50" s="21" customFormat="1"/>
    <row r="51" s="21" customFormat="1"/>
    <row r="52" s="21" customFormat="1"/>
    <row r="53" s="21" customFormat="1"/>
    <row r="54" s="21" customFormat="1"/>
    <row r="55" s="21" customFormat="1"/>
    <row r="56" s="21" customFormat="1"/>
    <row r="57" s="21" customFormat="1"/>
    <row r="58" s="21" customFormat="1"/>
    <row r="59" s="21" customFormat="1"/>
    <row r="60" s="21" customFormat="1"/>
    <row r="61" s="21" customFormat="1"/>
    <row r="62" s="21" customFormat="1"/>
    <row r="63" s="21" customFormat="1"/>
    <row r="64" s="21" customFormat="1"/>
    <row r="65" s="21" customFormat="1"/>
    <row r="66" s="21" customFormat="1"/>
    <row r="67" s="21" customFormat="1"/>
    <row r="68" s="21" customFormat="1"/>
    <row r="69" s="21" customFormat="1"/>
    <row r="70" s="21" customFormat="1"/>
    <row r="71" s="21" customFormat="1"/>
    <row r="72" s="21" customFormat="1"/>
    <row r="73" s="21" customFormat="1"/>
    <row r="74" s="21" customFormat="1"/>
    <row r="75" s="21" customFormat="1"/>
    <row r="76" s="21" customFormat="1"/>
    <row r="77" s="21" customFormat="1"/>
    <row r="78" s="21" customFormat="1"/>
    <row r="79" s="21" customFormat="1"/>
    <row r="80" s="21" customFormat="1"/>
    <row r="81" s="21" customFormat="1"/>
    <row r="82" s="21" customFormat="1"/>
    <row r="83" s="21" customFormat="1"/>
    <row r="84" s="21" customFormat="1"/>
    <row r="85" s="21" customFormat="1"/>
    <row r="86" s="21" customFormat="1"/>
    <row r="87" s="21" customFormat="1"/>
    <row r="88" s="21" customFormat="1"/>
    <row r="89" s="21" customFormat="1"/>
    <row r="90" s="21" customFormat="1"/>
    <row r="91" s="21" customFormat="1"/>
    <row r="92" s="21" customFormat="1"/>
    <row r="93" s="21" customFormat="1"/>
    <row r="94" s="21" customFormat="1"/>
    <row r="95" s="21" customFormat="1"/>
    <row r="96" s="21" customFormat="1"/>
    <row r="97" s="21" customFormat="1"/>
    <row r="98" s="21" customFormat="1"/>
    <row r="99" s="21" customFormat="1"/>
    <row r="100" s="21" customFormat="1"/>
    <row r="101" s="21" customFormat="1"/>
    <row r="102" s="21" customFormat="1"/>
    <row r="103" s="21" customFormat="1"/>
    <row r="104" s="21" customFormat="1"/>
    <row r="105" s="21" customFormat="1"/>
    <row r="106" s="21" customFormat="1"/>
    <row r="107" s="21" customFormat="1"/>
    <row r="108" s="21" customFormat="1"/>
    <row r="109" s="21" customFormat="1"/>
    <row r="110" s="21" customFormat="1"/>
    <row r="111" s="21" customFormat="1"/>
    <row r="112" s="21" customFormat="1"/>
    <row r="113" s="21" customFormat="1"/>
    <row r="114" s="21" customFormat="1"/>
    <row r="115" s="21" customFormat="1"/>
    <row r="116" s="21" customFormat="1"/>
    <row r="117" s="21" customFormat="1"/>
    <row r="118" s="21" customFormat="1"/>
    <row r="119" s="21" customFormat="1"/>
    <row r="120" s="21" customFormat="1"/>
    <row r="121" s="21" customFormat="1"/>
    <row r="122" s="21" customFormat="1"/>
    <row r="123" s="21" customFormat="1"/>
    <row r="124" s="21" customFormat="1"/>
    <row r="125" s="21" customFormat="1"/>
    <row r="126" s="21" customFormat="1"/>
    <row r="127" s="21" customFormat="1"/>
    <row r="128" s="21" customFormat="1"/>
    <row r="129" s="21" customFormat="1"/>
    <row r="130" s="21" customFormat="1"/>
    <row r="131" s="21" customFormat="1"/>
    <row r="132" s="21" customFormat="1"/>
    <row r="133" s="21" customFormat="1"/>
    <row r="134" s="21" customFormat="1"/>
    <row r="135" s="21" customFormat="1"/>
    <row r="136" s="21" customFormat="1"/>
    <row r="137" s="21" customFormat="1"/>
    <row r="138" s="21" customFormat="1"/>
    <row r="139" s="21" customFormat="1"/>
    <row r="140" s="21" customFormat="1"/>
    <row r="141" s="21" customFormat="1"/>
    <row r="142" s="21" customFormat="1"/>
    <row r="143" s="21" customFormat="1"/>
    <row r="144" s="21" customFormat="1"/>
    <row r="145" s="21" customFormat="1"/>
    <row r="146" s="21" customFormat="1"/>
    <row r="147" s="21" customFormat="1"/>
    <row r="148" s="21" customFormat="1"/>
    <row r="149" s="21" customFormat="1"/>
    <row r="150" s="21" customFormat="1"/>
    <row r="151" s="21" customFormat="1"/>
    <row r="152" s="21" customFormat="1"/>
    <row r="153" s="21" customFormat="1"/>
    <row r="154" s="21" customFormat="1"/>
    <row r="155" s="21" customFormat="1"/>
    <row r="156" s="21" customFormat="1"/>
    <row r="157" s="21" customFormat="1"/>
    <row r="158" s="21" customFormat="1"/>
    <row r="159" s="21" customFormat="1"/>
    <row r="160" s="21" customFormat="1"/>
    <row r="161" s="21" customFormat="1"/>
    <row r="162" s="21" customFormat="1"/>
    <row r="163" s="21" customFormat="1"/>
    <row r="164" s="21" customFormat="1"/>
    <row r="165" s="21" customFormat="1"/>
    <row r="166" s="21" customFormat="1"/>
    <row r="167" s="21" customFormat="1"/>
    <row r="168" s="21" customFormat="1"/>
    <row r="169" s="21" customFormat="1"/>
    <row r="170" s="21" customFormat="1"/>
    <row r="171" s="21" customFormat="1"/>
    <row r="172" s="21" customFormat="1"/>
    <row r="173" s="21" customFormat="1"/>
    <row r="174" s="21" customFormat="1"/>
    <row r="175" s="21" customFormat="1"/>
    <row r="176" s="21" customFormat="1"/>
    <row r="177" s="21" customFormat="1"/>
    <row r="178" s="21" customFormat="1"/>
    <row r="179" s="21" customFormat="1"/>
    <row r="180" s="21" customFormat="1"/>
    <row r="181" s="21" customFormat="1"/>
    <row r="182" s="21" customFormat="1"/>
    <row r="183" s="21" customFormat="1"/>
    <row r="184" s="21" customFormat="1"/>
    <row r="185" s="21" customFormat="1"/>
    <row r="186" s="21" customFormat="1"/>
    <row r="187" s="21" customFormat="1"/>
    <row r="188" s="21" customFormat="1"/>
    <row r="189" s="21" customFormat="1"/>
    <row r="190" s="21" customFormat="1"/>
    <row r="191" s="21" customFormat="1"/>
    <row r="192" s="21" customFormat="1"/>
    <row r="193" s="21" customFormat="1"/>
    <row r="194" s="21" customFormat="1"/>
    <row r="195" s="21" customFormat="1"/>
    <row r="196" s="21" customFormat="1"/>
    <row r="197" s="21" customFormat="1"/>
    <row r="198" s="21" customFormat="1"/>
    <row r="199" s="21" customFormat="1"/>
    <row r="200" s="21" customFormat="1"/>
    <row r="201" s="21" customFormat="1"/>
    <row r="202" s="21" customFormat="1"/>
    <row r="203" s="21" customFormat="1"/>
    <row r="204" s="21" customFormat="1"/>
    <row r="205" s="21" customFormat="1"/>
    <row r="206" s="21" customFormat="1"/>
    <row r="207" s="21" customFormat="1"/>
    <row r="208" s="21" customFormat="1"/>
    <row r="209" s="21" customFormat="1"/>
    <row r="210" s="21" customFormat="1"/>
    <row r="211" s="21" customFormat="1"/>
    <row r="212" s="21" customFormat="1"/>
    <row r="213" s="21" customFormat="1"/>
    <row r="214" s="21" customFormat="1"/>
    <row r="215" s="21" customFormat="1"/>
    <row r="216" s="21" customFormat="1"/>
    <row r="217" s="21" customFormat="1"/>
    <row r="218" s="21" customFormat="1"/>
    <row r="219" s="21" customFormat="1"/>
    <row r="220" s="21" customFormat="1"/>
    <row r="221" s="21" customFormat="1"/>
    <row r="222" s="21" customFormat="1"/>
    <row r="223" s="21" customFormat="1"/>
    <row r="224" s="21" customFormat="1"/>
    <row r="225" s="21" customFormat="1"/>
    <row r="226" s="21" customFormat="1"/>
    <row r="227" s="21" customFormat="1"/>
    <row r="228" s="21" customFormat="1"/>
    <row r="229" s="21" customFormat="1"/>
    <row r="230" s="21" customFormat="1"/>
    <row r="231" s="21" customFormat="1"/>
    <row r="232" s="21" customFormat="1"/>
    <row r="233" s="21" customFormat="1"/>
    <row r="234" s="21" customFormat="1"/>
    <row r="235" s="21" customFormat="1"/>
    <row r="236" s="21" customFormat="1"/>
    <row r="237" s="21" customFormat="1"/>
    <row r="238" s="21" customFormat="1"/>
    <row r="239" s="21" customFormat="1"/>
    <row r="240" s="21" customFormat="1"/>
    <row r="241" s="21" customFormat="1"/>
    <row r="242" s="21" customFormat="1"/>
    <row r="243" s="21" customFormat="1"/>
    <row r="244" s="21" customFormat="1"/>
    <row r="245" s="21" customFormat="1"/>
    <row r="246" s="21" customFormat="1"/>
    <row r="247" s="21" customFormat="1"/>
    <row r="248" s="21" customFormat="1"/>
    <row r="249" s="21" customFormat="1"/>
    <row r="250" s="21" customFormat="1"/>
    <row r="251" s="21" customFormat="1"/>
    <row r="252" s="21" customFormat="1"/>
    <row r="253" s="21" customFormat="1"/>
    <row r="254" s="21" customFormat="1"/>
    <row r="255" s="21" customFormat="1"/>
    <row r="256" s="21" customFormat="1"/>
    <row r="257" s="21" customFormat="1"/>
    <row r="258" s="21" customFormat="1"/>
    <row r="259" s="21" customFormat="1"/>
    <row r="260" s="21" customFormat="1"/>
    <row r="261" s="21" customFormat="1"/>
    <row r="262" s="21" customFormat="1"/>
    <row r="263" s="21" customFormat="1"/>
    <row r="264" s="21" customFormat="1"/>
    <row r="265" s="21" customFormat="1"/>
    <row r="266" s="21" customFormat="1"/>
    <row r="267" s="21" customFormat="1"/>
    <row r="268" s="21" customFormat="1"/>
    <row r="269" s="21" customFormat="1"/>
    <row r="270" s="21" customFormat="1"/>
    <row r="271" s="21" customFormat="1"/>
    <row r="272" s="21" customFormat="1"/>
    <row r="273" s="21" customFormat="1"/>
    <row r="274" s="21" customFormat="1"/>
    <row r="275" s="21" customFormat="1"/>
    <row r="276" s="21" customFormat="1"/>
    <row r="277" s="21" customFormat="1"/>
    <row r="278" s="21" customFormat="1"/>
    <row r="279" s="21" customFormat="1"/>
    <row r="280" s="21" customFormat="1"/>
    <row r="281" s="21" customFormat="1"/>
    <row r="282" s="21" customFormat="1"/>
    <row r="283" s="21" customFormat="1"/>
    <row r="284" s="21" customFormat="1"/>
    <row r="285" s="21" customFormat="1"/>
    <row r="286" s="21" customFormat="1"/>
    <row r="287" s="21" customFormat="1"/>
    <row r="288" s="21" customFormat="1"/>
    <row r="289" s="21" customFormat="1"/>
    <row r="290" s="21" customFormat="1"/>
    <row r="291" s="21" customFormat="1"/>
    <row r="292" s="21" customFormat="1"/>
    <row r="293" s="21" customFormat="1"/>
    <row r="294" s="21" customFormat="1"/>
    <row r="295" s="21" customFormat="1"/>
    <row r="296" s="21" customFormat="1"/>
    <row r="297" s="21" customFormat="1"/>
    <row r="298" s="21" customFormat="1"/>
    <row r="299" s="21" customFormat="1"/>
    <row r="300" s="21" customFormat="1"/>
    <row r="301" s="21" customFormat="1"/>
    <row r="302" s="21" customFormat="1"/>
    <row r="303" s="21" customFormat="1"/>
    <row r="304" s="21" customFormat="1"/>
    <row r="305" s="21" customFormat="1"/>
    <row r="306" s="21" customFormat="1"/>
    <row r="307" s="21" customFormat="1"/>
    <row r="308" s="21" customFormat="1"/>
    <row r="309" s="21" customFormat="1"/>
    <row r="310" s="21" customFormat="1"/>
    <row r="311" s="21" customFormat="1"/>
    <row r="312" s="21" customFormat="1"/>
    <row r="313" s="21" customFormat="1"/>
    <row r="314" s="21" customFormat="1"/>
    <row r="315" s="21" customFormat="1"/>
    <row r="316" s="21" customFormat="1"/>
    <row r="317" s="21" customFormat="1"/>
    <row r="318" s="21" customFormat="1"/>
    <row r="319" s="21" customFormat="1"/>
    <row r="320" s="21" customFormat="1"/>
    <row r="321" s="21" customFormat="1"/>
    <row r="322" s="21" customFormat="1"/>
    <row r="323" s="21" customFormat="1"/>
    <row r="324" s="21" customFormat="1"/>
    <row r="325" s="21" customFormat="1"/>
    <row r="326" s="21" customFormat="1"/>
    <row r="327" s="21" customFormat="1"/>
    <row r="328" s="21" customFormat="1"/>
    <row r="329" s="21" customFormat="1"/>
    <row r="330" s="21" customFormat="1"/>
    <row r="331" s="21" customFormat="1"/>
    <row r="332" s="21" customFormat="1"/>
    <row r="333" s="21" customFormat="1"/>
    <row r="334" s="21" customFormat="1"/>
    <row r="335" s="21" customFormat="1"/>
    <row r="336" s="21" customFormat="1"/>
    <row r="337" s="21" customFormat="1"/>
    <row r="338" s="21" customFormat="1"/>
    <row r="339" s="21" customFormat="1"/>
    <row r="340" s="21" customFormat="1"/>
    <row r="341" s="21" customFormat="1"/>
    <row r="342" s="21" customFormat="1"/>
    <row r="343" s="21" customFormat="1"/>
    <row r="344" s="21" customFormat="1"/>
    <row r="345" s="21" customFormat="1"/>
    <row r="346" s="21" customFormat="1"/>
    <row r="347" s="21" customFormat="1"/>
    <row r="348" s="21" customFormat="1"/>
    <row r="349" s="21" customFormat="1"/>
    <row r="350" s="21" customFormat="1"/>
    <row r="351" s="21" customFormat="1"/>
    <row r="352" s="21" customFormat="1"/>
    <row r="353" s="21" customFormat="1"/>
    <row r="354" s="21" customFormat="1"/>
    <row r="355" s="21" customFormat="1"/>
    <row r="356" s="21" customFormat="1"/>
    <row r="357" s="21" customFormat="1"/>
    <row r="358" s="21" customFormat="1"/>
    <row r="359" s="21" customFormat="1"/>
    <row r="360" s="21" customFormat="1"/>
    <row r="361" s="21" customFormat="1"/>
    <row r="362" s="21" customFormat="1"/>
    <row r="363" s="21" customFormat="1"/>
    <row r="364" s="21" customFormat="1"/>
    <row r="365" s="21" customFormat="1"/>
    <row r="366" s="21" customFormat="1"/>
    <row r="367" s="21" customFormat="1"/>
    <row r="368" s="21" customFormat="1"/>
    <row r="369" s="21" customFormat="1"/>
    <row r="370" s="21" customFormat="1"/>
    <row r="371" s="21" customFormat="1"/>
    <row r="372" s="21" customFormat="1"/>
    <row r="373" s="21" customFormat="1"/>
    <row r="374" s="21" customFormat="1"/>
    <row r="375" s="21" customFormat="1"/>
    <row r="376" s="21" customFormat="1"/>
    <row r="377" s="21" customFormat="1"/>
    <row r="378" s="21" customFormat="1"/>
    <row r="379" s="21" customFormat="1"/>
    <row r="380" s="21" customFormat="1"/>
    <row r="381" s="21" customFormat="1"/>
    <row r="382" s="21" customFormat="1"/>
    <row r="383" s="21" customFormat="1"/>
    <row r="384" s="21" customFormat="1"/>
    <row r="385" s="21" customFormat="1"/>
    <row r="386" s="21" customFormat="1"/>
    <row r="387" s="21" customFormat="1"/>
    <row r="388" s="21" customFormat="1"/>
    <row r="389" s="21" customFormat="1"/>
    <row r="390" s="21" customFormat="1"/>
    <row r="391" s="21" customFormat="1"/>
    <row r="392" s="21" customFormat="1"/>
    <row r="393" s="21" customFormat="1"/>
    <row r="394" s="21" customFormat="1"/>
    <row r="395" s="21" customFormat="1"/>
    <row r="396" s="21" customFormat="1"/>
    <row r="397" s="21" customFormat="1"/>
    <row r="398" s="21" customFormat="1"/>
    <row r="399" s="21" customFormat="1"/>
    <row r="400" s="21" customFormat="1"/>
    <row r="401" s="21" customFormat="1"/>
    <row r="402" s="21" customFormat="1"/>
    <row r="403" s="21" customFormat="1"/>
    <row r="404" s="21" customFormat="1"/>
    <row r="405" s="21" customFormat="1"/>
    <row r="406" s="21" customFormat="1"/>
    <row r="407" s="21" customFormat="1"/>
    <row r="408" s="21" customFormat="1"/>
    <row r="409" s="21" customFormat="1"/>
    <row r="410" s="21" customFormat="1"/>
    <row r="411" s="21" customFormat="1"/>
    <row r="412" s="21" customFormat="1"/>
    <row r="413" s="21" customFormat="1"/>
    <row r="414" s="21" customFormat="1"/>
    <row r="415" s="21" customFormat="1"/>
    <row r="416" s="21" customFormat="1"/>
    <row r="417" s="21" customFormat="1"/>
    <row r="418" s="21" customFormat="1"/>
    <row r="419" s="21" customFormat="1"/>
    <row r="420" s="21" customFormat="1"/>
    <row r="421" s="21" customFormat="1"/>
    <row r="422" s="21" customFormat="1"/>
    <row r="423" s="21" customFormat="1"/>
    <row r="424" s="21" customFormat="1"/>
    <row r="425" s="21" customFormat="1"/>
    <row r="426" s="21" customFormat="1"/>
    <row r="427" s="21" customFormat="1"/>
    <row r="428" s="21" customFormat="1"/>
    <row r="429" s="21" customFormat="1"/>
    <row r="430" s="21" customFormat="1"/>
    <row r="431" s="21" customFormat="1"/>
    <row r="432" s="21" customFormat="1"/>
    <row r="433" s="21" customFormat="1"/>
    <row r="434" s="21" customFormat="1"/>
    <row r="435" s="21" customFormat="1"/>
    <row r="436" s="21" customFormat="1"/>
    <row r="437" s="21" customFormat="1"/>
    <row r="438" s="21" customFormat="1"/>
    <row r="439" s="21" customFormat="1"/>
    <row r="440" s="21" customFormat="1"/>
    <row r="441" s="21" customFormat="1"/>
    <row r="442" s="21" customFormat="1"/>
    <row r="443" s="21" customFormat="1"/>
    <row r="444" s="21" customFormat="1"/>
    <row r="445" s="21" customFormat="1"/>
    <row r="446" s="21" customFormat="1"/>
    <row r="447" s="21" customFormat="1"/>
    <row r="448" s="21" customFormat="1"/>
    <row r="449" s="21" customFormat="1"/>
    <row r="450" s="21" customFormat="1"/>
    <row r="451" s="21" customFormat="1"/>
    <row r="452" s="21" customFormat="1"/>
    <row r="453" s="21" customFormat="1"/>
    <row r="454" s="21" customFormat="1"/>
    <row r="455" s="21" customFormat="1"/>
    <row r="456" s="21" customFormat="1"/>
    <row r="457" s="21" customFormat="1"/>
    <row r="458" s="21" customFormat="1"/>
    <row r="459" s="21" customFormat="1"/>
    <row r="460" s="21" customFormat="1"/>
    <row r="461" s="21" customFormat="1"/>
    <row r="462" s="21" customFormat="1"/>
    <row r="463" s="21" customFormat="1"/>
    <row r="464" s="21" customFormat="1"/>
    <row r="465" s="21" customFormat="1"/>
    <row r="466" s="21" customFormat="1"/>
    <row r="467" s="21" customFormat="1"/>
    <row r="468" s="21" customFormat="1"/>
    <row r="469" s="21" customFormat="1"/>
    <row r="470" s="21" customFormat="1"/>
    <row r="471" s="21" customFormat="1"/>
    <row r="472" s="21" customFormat="1"/>
    <row r="473" s="21" customFormat="1"/>
    <row r="474" s="21" customFormat="1"/>
    <row r="475" s="21" customFormat="1"/>
    <row r="476" s="21" customFormat="1"/>
    <row r="477" s="21" customFormat="1"/>
    <row r="478" s="21" customFormat="1"/>
    <row r="479" s="21" customFormat="1"/>
    <row r="480" s="21" customFormat="1"/>
    <row r="481" s="21" customFormat="1"/>
    <row r="482" s="21" customFormat="1"/>
    <row r="483" s="21" customFormat="1"/>
    <row r="484" s="21" customFormat="1"/>
    <row r="485" s="21" customFormat="1"/>
    <row r="486" s="21" customFormat="1"/>
    <row r="487" s="21" customFormat="1"/>
    <row r="488" s="21" customFormat="1"/>
    <row r="489" s="21" customFormat="1"/>
    <row r="490" s="21" customFormat="1"/>
    <row r="491" s="21" customFormat="1"/>
    <row r="492" s="21" customFormat="1"/>
    <row r="493" s="21" customFormat="1"/>
    <row r="494" s="21" customFormat="1"/>
    <row r="495" s="21" customFormat="1"/>
    <row r="496" s="21" customFormat="1"/>
    <row r="497" s="21" customFormat="1"/>
    <row r="498" s="21" customFormat="1"/>
    <row r="499" s="21" customFormat="1"/>
    <row r="500" s="21" customFormat="1"/>
    <row r="501" s="21" customFormat="1"/>
    <row r="502" s="21" customFormat="1"/>
    <row r="503" s="21" customFormat="1"/>
    <row r="504" s="21" customFormat="1"/>
    <row r="505" s="21" customFormat="1"/>
    <row r="506" s="21" customFormat="1"/>
    <row r="507" s="21" customFormat="1"/>
    <row r="508" s="21" customFormat="1"/>
    <row r="509" s="21" customFormat="1"/>
    <row r="510" s="21" customFormat="1"/>
    <row r="511" s="21" customFormat="1"/>
    <row r="512" s="21" customFormat="1"/>
    <row r="513" s="21" customFormat="1"/>
    <row r="514" s="21" customFormat="1"/>
    <row r="515" s="21" customFormat="1"/>
    <row r="516" s="21" customFormat="1"/>
    <row r="517" s="21" customFormat="1"/>
    <row r="518" s="21" customFormat="1"/>
    <row r="519" s="21" customFormat="1"/>
    <row r="520" s="21" customFormat="1"/>
    <row r="521" s="21" customFormat="1"/>
    <row r="522" s="21" customFormat="1"/>
    <row r="523" s="21" customFormat="1"/>
    <row r="524" s="21" customFormat="1"/>
    <row r="525" s="21" customFormat="1"/>
    <row r="526" s="21" customFormat="1"/>
    <row r="527" s="21" customFormat="1"/>
    <row r="528" s="21" customFormat="1"/>
    <row r="529" s="21" customFormat="1"/>
    <row r="530" s="21" customFormat="1"/>
    <row r="531" s="21" customFormat="1"/>
    <row r="532" s="21" customFormat="1"/>
    <row r="533" s="21" customFormat="1"/>
    <row r="534" s="21" customFormat="1"/>
    <row r="535" s="21" customFormat="1"/>
    <row r="536" s="21" customFormat="1"/>
    <row r="537" s="21" customFormat="1"/>
    <row r="538" s="21" customFormat="1"/>
    <row r="539" s="21" customFormat="1"/>
    <row r="540" s="21" customFormat="1"/>
    <row r="541" s="21" customFormat="1"/>
    <row r="542" s="21" customFormat="1"/>
    <row r="543" s="21" customFormat="1"/>
    <row r="544" s="21" customFormat="1"/>
    <row r="545" s="21" customFormat="1"/>
    <row r="546" s="21" customFormat="1"/>
    <row r="547" s="21" customFormat="1"/>
    <row r="548" s="21" customFormat="1"/>
    <row r="549" s="21" customFormat="1"/>
    <row r="550" s="21" customFormat="1"/>
    <row r="551" s="21" customFormat="1"/>
    <row r="552" s="21" customFormat="1"/>
    <row r="553" s="21" customFormat="1"/>
    <row r="554" s="21" customFormat="1"/>
    <row r="555" s="21" customFormat="1"/>
    <row r="556" s="21" customFormat="1"/>
    <row r="557" s="21" customFormat="1"/>
    <row r="558" s="21" customFormat="1"/>
    <row r="559" s="21" customFormat="1"/>
    <row r="560" s="21" customFormat="1"/>
    <row r="561" s="21" customFormat="1"/>
    <row r="562" s="21" customFormat="1"/>
    <row r="563" s="21" customFormat="1"/>
    <row r="564" s="21" customFormat="1"/>
    <row r="565" s="21" customFormat="1"/>
    <row r="566" s="21" customFormat="1"/>
    <row r="567" s="21" customFormat="1"/>
    <row r="568" s="21" customFormat="1"/>
    <row r="569" s="21" customFormat="1"/>
    <row r="570" s="21" customFormat="1"/>
    <row r="571" s="21" customFormat="1"/>
    <row r="572" s="21" customFormat="1"/>
    <row r="573" s="21" customFormat="1"/>
    <row r="574" s="21" customFormat="1"/>
    <row r="575" s="21" customFormat="1"/>
    <row r="576" s="21" customFormat="1"/>
    <row r="577" s="21" customFormat="1"/>
    <row r="578" s="21" customFormat="1"/>
    <row r="579" s="21" customFormat="1"/>
    <row r="580" s="21" customFormat="1"/>
    <row r="581" s="21" customFormat="1"/>
    <row r="582" s="21" customFormat="1"/>
    <row r="583" s="21" customFormat="1"/>
    <row r="584" s="21" customFormat="1"/>
    <row r="585" s="21" customFormat="1"/>
    <row r="586" s="21" customFormat="1"/>
    <row r="587" s="21" customFormat="1"/>
    <row r="588" s="21" customFormat="1"/>
    <row r="589" s="21" customFormat="1"/>
    <row r="590" s="21" customFormat="1"/>
    <row r="591" s="21" customFormat="1"/>
    <row r="592" s="21" customFormat="1"/>
    <row r="593" s="21" customFormat="1"/>
    <row r="594" s="21" customFormat="1"/>
    <row r="595" s="21" customFormat="1"/>
    <row r="596" s="21" customFormat="1"/>
    <row r="597" s="21" customFormat="1"/>
    <row r="598" s="21" customFormat="1"/>
    <row r="599" s="21" customFormat="1"/>
    <row r="600" s="21" customFormat="1"/>
    <row r="601" s="21" customFormat="1"/>
    <row r="602" s="21" customFormat="1"/>
    <row r="603" s="21" customFormat="1"/>
    <row r="604" s="21" customFormat="1"/>
    <row r="605" s="21" customFormat="1"/>
    <row r="606" s="21" customFormat="1"/>
    <row r="607" s="21" customFormat="1"/>
    <row r="608" s="21" customFormat="1"/>
    <row r="609" s="21" customFormat="1"/>
    <row r="610" s="21" customFormat="1"/>
    <row r="611" s="21" customFormat="1"/>
    <row r="612" s="21" customFormat="1"/>
    <row r="613" s="21" customFormat="1"/>
    <row r="614" s="21" customFormat="1"/>
    <row r="615" s="21" customFormat="1"/>
    <row r="616" s="21" customFormat="1"/>
    <row r="617" s="21" customFormat="1"/>
    <row r="618" s="21" customFormat="1"/>
    <row r="619" s="21" customFormat="1"/>
    <row r="620" s="21" customFormat="1"/>
    <row r="621" s="21" customFormat="1"/>
    <row r="622" s="21" customFormat="1"/>
    <row r="623" s="21" customFormat="1"/>
    <row r="624" s="21" customFormat="1"/>
    <row r="625" s="21" customFormat="1"/>
    <row r="626" s="21" customFormat="1"/>
    <row r="627" s="21" customFormat="1"/>
    <row r="628" s="21" customFormat="1"/>
    <row r="629" s="21" customFormat="1"/>
    <row r="630" s="21" customFormat="1"/>
    <row r="631" s="21" customFormat="1"/>
    <row r="632" s="21" customFormat="1"/>
    <row r="633" s="21" customFormat="1"/>
    <row r="634" s="21" customFormat="1"/>
    <row r="635" s="21" customFormat="1"/>
    <row r="636" s="21" customFormat="1"/>
    <row r="637" s="21" customFormat="1"/>
    <row r="638" s="21" customFormat="1"/>
    <row r="639" s="21" customFormat="1"/>
    <row r="640" s="21" customFormat="1"/>
    <row r="641" s="21" customFormat="1"/>
    <row r="642" s="21" customFormat="1"/>
    <row r="643" s="21" customFormat="1"/>
    <row r="644" s="21" customFormat="1"/>
    <row r="645" s="21" customFormat="1"/>
    <row r="646" s="21" customFormat="1"/>
    <row r="647" s="21" customFormat="1"/>
    <row r="648" s="21" customFormat="1"/>
    <row r="649" s="21" customFormat="1"/>
    <row r="650" s="21" customFormat="1"/>
    <row r="651" s="21" customFormat="1"/>
    <row r="652" s="21" customFormat="1"/>
    <row r="653" s="21" customFormat="1"/>
    <row r="654" s="21" customFormat="1"/>
    <row r="655" s="21" customFormat="1"/>
    <row r="656" s="21" customFormat="1"/>
    <row r="657" s="21" customFormat="1"/>
    <row r="658" s="21" customFormat="1"/>
    <row r="659" s="21" customFormat="1"/>
    <row r="660" s="21" customFormat="1"/>
    <row r="661" s="21" customFormat="1"/>
    <row r="662" s="21" customFormat="1"/>
    <row r="663" s="21" customFormat="1"/>
    <row r="664" s="21" customFormat="1"/>
    <row r="665" s="21" customFormat="1"/>
    <row r="666" s="21" customFormat="1"/>
    <row r="667" s="21" customFormat="1"/>
    <row r="668" s="21" customFormat="1"/>
    <row r="669" s="21" customFormat="1"/>
    <row r="670" s="21" customFormat="1"/>
    <row r="671" s="21" customFormat="1"/>
    <row r="672" s="21" customFormat="1"/>
    <row r="673" s="21" customFormat="1"/>
    <row r="674" s="21" customFormat="1"/>
    <row r="675" s="21" customFormat="1"/>
    <row r="676" s="21" customFormat="1"/>
    <row r="677" s="21" customFormat="1"/>
    <row r="678" s="21" customFormat="1"/>
    <row r="679" s="21" customFormat="1"/>
    <row r="680" s="21" customFormat="1"/>
    <row r="681" s="21" customFormat="1"/>
    <row r="682" s="21" customFormat="1"/>
    <row r="683" s="21" customFormat="1"/>
    <row r="684" s="21" customFormat="1"/>
    <row r="685" s="21" customFormat="1"/>
    <row r="686" s="21" customFormat="1"/>
    <row r="687" s="21" customFormat="1"/>
    <row r="688" s="21" customFormat="1"/>
    <row r="689" s="21" customFormat="1"/>
    <row r="690" s="21" customFormat="1"/>
    <row r="691" s="21" customFormat="1"/>
    <row r="692" s="21" customFormat="1"/>
    <row r="693" s="21" customFormat="1"/>
    <row r="694" s="21" customFormat="1"/>
    <row r="695" s="21" customFormat="1"/>
    <row r="696" s="21" customFormat="1"/>
    <row r="697" s="21" customFormat="1"/>
    <row r="698" s="21" customFormat="1"/>
    <row r="699" s="21" customFormat="1"/>
    <row r="700" s="21" customFormat="1"/>
    <row r="701" s="21" customFormat="1"/>
    <row r="702" s="21" customFormat="1"/>
    <row r="703" s="21" customFormat="1"/>
    <row r="704" s="21" customFormat="1"/>
    <row r="705" s="21" customFormat="1"/>
    <row r="706" s="21" customFormat="1"/>
    <row r="707" s="21" customFormat="1"/>
    <row r="708" s="21" customFormat="1"/>
    <row r="709" s="21" customFormat="1"/>
    <row r="710" s="21" customFormat="1"/>
    <row r="711" s="21" customFormat="1"/>
    <row r="712" s="21" customFormat="1"/>
    <row r="713" s="21" customFormat="1"/>
    <row r="714" s="21" customFormat="1"/>
    <row r="715" s="21" customFormat="1"/>
    <row r="716" s="21" customFormat="1"/>
    <row r="717" s="21" customFormat="1"/>
    <row r="718" s="21" customFormat="1"/>
    <row r="719" s="21" customFormat="1"/>
    <row r="720" s="21" customFormat="1"/>
    <row r="721" s="21" customFormat="1"/>
    <row r="722" s="21" customFormat="1"/>
    <row r="723" s="21" customFormat="1"/>
    <row r="724" s="21" customFormat="1"/>
    <row r="725" s="21" customFormat="1"/>
    <row r="726" s="21" customFormat="1"/>
    <row r="727" s="21" customFormat="1"/>
    <row r="728" s="21" customFormat="1"/>
    <row r="729" s="21" customFormat="1"/>
    <row r="730" s="21" customFormat="1"/>
    <row r="731" s="21" customFormat="1"/>
    <row r="732" s="21" customFormat="1"/>
    <row r="733" s="21" customFormat="1"/>
    <row r="734" s="21" customFormat="1"/>
    <row r="735" s="21"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58"/>
  <sheetViews>
    <sheetView topLeftCell="A46" zoomScale="80" zoomScaleNormal="80" workbookViewId="0">
      <selection activeCell="D44" sqref="D44"/>
    </sheetView>
  </sheetViews>
  <sheetFormatPr baseColWidth="10" defaultColWidth="11.5703125" defaultRowHeight="12.75"/>
  <cols>
    <col min="1" max="1" width="11.5703125" style="103"/>
    <col min="2" max="2" width="40.42578125" style="103" customWidth="1"/>
    <col min="3" max="3" width="74.85546875" style="103" hidden="1" customWidth="1"/>
    <col min="4" max="4" width="147.85546875" style="103" customWidth="1"/>
    <col min="5" max="5" width="26.140625" style="147" customWidth="1"/>
    <col min="6" max="10" width="11.5703125" style="103"/>
    <col min="11" max="258" width="11.42578125" style="21" customWidth="1"/>
    <col min="259" max="16384" width="11.5703125" style="103"/>
  </cols>
  <sheetData>
    <row r="1" spans="1:10" s="21" customFormat="1">
      <c r="E1" s="85"/>
    </row>
    <row r="2" spans="1:10">
      <c r="A2" s="21"/>
      <c r="B2" s="413" t="s">
        <v>235</v>
      </c>
      <c r="C2" s="413"/>
      <c r="D2" s="413"/>
      <c r="E2" s="413"/>
      <c r="F2" s="21"/>
      <c r="G2" s="21"/>
      <c r="H2" s="21"/>
      <c r="I2" s="21"/>
      <c r="J2" s="21"/>
    </row>
    <row r="3" spans="1:10">
      <c r="A3" s="21"/>
      <c r="B3" s="127"/>
      <c r="C3" s="127"/>
      <c r="D3" s="127"/>
      <c r="E3" s="85"/>
      <c r="F3" s="21"/>
      <c r="G3" s="21"/>
      <c r="H3" s="21"/>
      <c r="I3" s="21"/>
      <c r="J3" s="21"/>
    </row>
    <row r="4" spans="1:10">
      <c r="A4" s="21"/>
      <c r="B4" s="128"/>
      <c r="C4" s="129" t="s">
        <v>236</v>
      </c>
      <c r="D4" s="129" t="s">
        <v>237</v>
      </c>
      <c r="E4" s="85"/>
      <c r="F4" s="21"/>
      <c r="G4" s="21"/>
      <c r="H4" s="21"/>
      <c r="I4" s="21"/>
      <c r="J4" s="21"/>
    </row>
    <row r="5" spans="1:10" ht="22.15" customHeight="1">
      <c r="A5" s="130" t="s">
        <v>238</v>
      </c>
      <c r="B5" s="131" t="s">
        <v>239</v>
      </c>
      <c r="C5" s="132" t="s">
        <v>240</v>
      </c>
      <c r="D5" s="133" t="s">
        <v>166</v>
      </c>
      <c r="E5" s="134">
        <v>0.2</v>
      </c>
      <c r="F5" s="21"/>
      <c r="G5" s="21"/>
      <c r="H5" s="21"/>
      <c r="I5" s="21"/>
      <c r="J5" s="21"/>
    </row>
    <row r="6" spans="1:10" ht="20.45" customHeight="1">
      <c r="A6" s="130" t="s">
        <v>241</v>
      </c>
      <c r="B6" s="135" t="s">
        <v>241</v>
      </c>
      <c r="C6" s="136" t="s">
        <v>242</v>
      </c>
      <c r="D6" s="137" t="s">
        <v>243</v>
      </c>
      <c r="E6" s="134">
        <v>0.4</v>
      </c>
      <c r="F6" s="21"/>
      <c r="G6" s="21"/>
      <c r="H6" s="21"/>
      <c r="I6" s="21"/>
      <c r="J6" s="21"/>
    </row>
    <row r="7" spans="1:10" ht="21" customHeight="1">
      <c r="A7" s="130" t="s">
        <v>244</v>
      </c>
      <c r="B7" s="138" t="s">
        <v>245</v>
      </c>
      <c r="C7" s="136" t="s">
        <v>246</v>
      </c>
      <c r="D7" s="137" t="s">
        <v>147</v>
      </c>
      <c r="E7" s="134">
        <v>0.6</v>
      </c>
      <c r="F7" s="21"/>
      <c r="G7" s="21"/>
      <c r="H7" s="21"/>
      <c r="I7" s="21"/>
      <c r="J7" s="21"/>
    </row>
    <row r="8" spans="1:10" ht="19.899999999999999" customHeight="1">
      <c r="A8" s="130" t="s">
        <v>247</v>
      </c>
      <c r="B8" s="139" t="s">
        <v>248</v>
      </c>
      <c r="C8" s="136" t="s">
        <v>249</v>
      </c>
      <c r="D8" s="137" t="s">
        <v>160</v>
      </c>
      <c r="E8" s="134">
        <v>0.8</v>
      </c>
      <c r="F8" s="21"/>
      <c r="G8" s="21"/>
      <c r="H8" s="21"/>
      <c r="I8" s="21"/>
      <c r="J8" s="21"/>
    </row>
    <row r="9" spans="1:10" ht="20.45" customHeight="1">
      <c r="A9" s="130" t="s">
        <v>250</v>
      </c>
      <c r="B9" s="140" t="s">
        <v>251</v>
      </c>
      <c r="C9" s="136" t="s">
        <v>252</v>
      </c>
      <c r="D9" s="137" t="s">
        <v>253</v>
      </c>
      <c r="E9" s="134">
        <v>1</v>
      </c>
      <c r="F9" s="21"/>
      <c r="G9" s="21"/>
      <c r="H9" s="21"/>
      <c r="I9" s="21"/>
      <c r="J9" s="21"/>
    </row>
    <row r="10" spans="1:10">
      <c r="A10" s="130"/>
      <c r="B10" s="130"/>
      <c r="C10" s="141"/>
      <c r="D10" s="141"/>
      <c r="E10" s="85"/>
      <c r="F10" s="21"/>
      <c r="G10" s="21"/>
      <c r="H10" s="21"/>
      <c r="I10" s="21"/>
      <c r="J10" s="21"/>
    </row>
    <row r="11" spans="1:10">
      <c r="A11" s="130"/>
      <c r="B11" s="128"/>
      <c r="C11" s="129" t="s">
        <v>236</v>
      </c>
      <c r="D11" s="129" t="s">
        <v>254</v>
      </c>
      <c r="E11" s="85"/>
      <c r="F11" s="21"/>
      <c r="G11" s="21"/>
      <c r="H11" s="21"/>
      <c r="I11" s="21"/>
      <c r="J11" s="21"/>
    </row>
    <row r="12" spans="1:10" ht="21.6" customHeight="1">
      <c r="A12" s="130"/>
      <c r="B12" s="131" t="s">
        <v>239</v>
      </c>
      <c r="C12" s="132" t="s">
        <v>240</v>
      </c>
      <c r="D12" s="97" t="s">
        <v>255</v>
      </c>
      <c r="E12" s="134">
        <v>0.2</v>
      </c>
      <c r="F12" s="21"/>
      <c r="G12" s="21"/>
      <c r="H12" s="21"/>
      <c r="I12" s="21"/>
      <c r="J12" s="21"/>
    </row>
    <row r="13" spans="1:10" ht="19.149999999999999" customHeight="1">
      <c r="A13" s="130"/>
      <c r="B13" s="135" t="s">
        <v>241</v>
      </c>
      <c r="C13" s="136" t="s">
        <v>242</v>
      </c>
      <c r="D13" s="97" t="s">
        <v>256</v>
      </c>
      <c r="E13" s="134">
        <v>0.4</v>
      </c>
      <c r="F13" s="21"/>
      <c r="G13" s="21"/>
      <c r="H13" s="21"/>
      <c r="I13" s="21"/>
      <c r="J13" s="21"/>
    </row>
    <row r="14" spans="1:10" ht="19.899999999999999" customHeight="1">
      <c r="A14" s="130"/>
      <c r="B14" s="138" t="s">
        <v>245</v>
      </c>
      <c r="C14" s="136" t="s">
        <v>246</v>
      </c>
      <c r="D14" s="97" t="s">
        <v>257</v>
      </c>
      <c r="E14" s="134">
        <v>0.6</v>
      </c>
      <c r="F14" s="21"/>
      <c r="G14" s="21"/>
      <c r="H14" s="21"/>
      <c r="I14" s="21"/>
      <c r="J14" s="21"/>
    </row>
    <row r="15" spans="1:10" ht="19.899999999999999" customHeight="1">
      <c r="A15" s="130"/>
      <c r="B15" s="139" t="s">
        <v>248</v>
      </c>
      <c r="C15" s="136" t="s">
        <v>249</v>
      </c>
      <c r="D15" s="97" t="s">
        <v>258</v>
      </c>
      <c r="E15" s="134">
        <v>0.8</v>
      </c>
      <c r="F15" s="21"/>
      <c r="G15" s="21"/>
      <c r="H15" s="21"/>
      <c r="I15" s="21"/>
      <c r="J15" s="21"/>
    </row>
    <row r="16" spans="1:10" ht="22.15" customHeight="1">
      <c r="A16" s="130"/>
      <c r="B16" s="140" t="s">
        <v>251</v>
      </c>
      <c r="C16" s="136" t="s">
        <v>252</v>
      </c>
      <c r="D16" s="97" t="s">
        <v>259</v>
      </c>
      <c r="E16" s="134">
        <v>1</v>
      </c>
      <c r="F16" s="21"/>
      <c r="G16" s="21"/>
      <c r="H16" s="21"/>
      <c r="I16" s="21"/>
      <c r="J16" s="21"/>
    </row>
    <row r="17" spans="1:10">
      <c r="A17" s="130"/>
      <c r="B17" s="130"/>
      <c r="C17" s="141"/>
      <c r="D17" s="141"/>
      <c r="E17" s="85"/>
      <c r="F17" s="21"/>
      <c r="G17" s="21"/>
      <c r="H17" s="21"/>
      <c r="I17" s="21"/>
      <c r="J17" s="21"/>
    </row>
    <row r="18" spans="1:10">
      <c r="A18" s="130"/>
      <c r="B18" s="142"/>
      <c r="C18" s="142"/>
      <c r="D18" s="142"/>
      <c r="E18" s="85"/>
      <c r="F18" s="21"/>
      <c r="G18" s="21"/>
      <c r="H18" s="21"/>
      <c r="I18" s="21"/>
      <c r="J18" s="21"/>
    </row>
    <row r="19" spans="1:10">
      <c r="A19" s="130"/>
      <c r="B19" s="128"/>
      <c r="C19" s="129" t="s">
        <v>236</v>
      </c>
      <c r="D19" s="129" t="s">
        <v>157</v>
      </c>
      <c r="E19" s="85"/>
      <c r="F19" s="21"/>
      <c r="G19" s="21"/>
      <c r="H19" s="21"/>
      <c r="I19" s="21"/>
      <c r="J19" s="21"/>
    </row>
    <row r="20" spans="1:10" ht="22.9" customHeight="1">
      <c r="A20" s="130"/>
      <c r="B20" s="131" t="s">
        <v>239</v>
      </c>
      <c r="C20" s="132" t="s">
        <v>240</v>
      </c>
      <c r="D20" s="97" t="s">
        <v>260</v>
      </c>
      <c r="E20" s="134">
        <v>0.2</v>
      </c>
      <c r="F20" s="21"/>
      <c r="G20" s="21"/>
      <c r="H20" s="21"/>
      <c r="I20" s="21"/>
      <c r="J20" s="21"/>
    </row>
    <row r="21" spans="1:10" ht="22.15" customHeight="1">
      <c r="A21" s="130"/>
      <c r="B21" s="135" t="s">
        <v>241</v>
      </c>
      <c r="C21" s="136" t="s">
        <v>242</v>
      </c>
      <c r="D21" s="97" t="s">
        <v>203</v>
      </c>
      <c r="E21" s="134">
        <v>0.4</v>
      </c>
      <c r="F21" s="21"/>
      <c r="G21" s="21"/>
      <c r="H21" s="21"/>
      <c r="I21" s="21"/>
      <c r="J21" s="21"/>
    </row>
    <row r="22" spans="1:10" ht="22.15" customHeight="1">
      <c r="A22" s="130"/>
      <c r="B22" s="138" t="s">
        <v>245</v>
      </c>
      <c r="C22" s="136" t="s">
        <v>246</v>
      </c>
      <c r="D22" s="97" t="s">
        <v>261</v>
      </c>
      <c r="E22" s="134">
        <v>0.6</v>
      </c>
      <c r="F22" s="21"/>
      <c r="G22" s="21"/>
      <c r="H22" s="21"/>
      <c r="I22" s="21"/>
      <c r="J22" s="21"/>
    </row>
    <row r="23" spans="1:10" ht="19.149999999999999" customHeight="1">
      <c r="A23" s="130"/>
      <c r="B23" s="139" t="s">
        <v>248</v>
      </c>
      <c r="C23" s="136" t="s">
        <v>249</v>
      </c>
      <c r="D23" s="97" t="s">
        <v>205</v>
      </c>
      <c r="E23" s="134">
        <v>0.8</v>
      </c>
      <c r="F23" s="21"/>
      <c r="G23" s="21"/>
      <c r="H23" s="21"/>
      <c r="I23" s="21"/>
      <c r="J23" s="21"/>
    </row>
    <row r="24" spans="1:10" ht="21.6" customHeight="1">
      <c r="A24" s="130"/>
      <c r="B24" s="140" t="s">
        <v>251</v>
      </c>
      <c r="C24" s="136" t="s">
        <v>252</v>
      </c>
      <c r="D24" s="97" t="s">
        <v>262</v>
      </c>
      <c r="E24" s="134">
        <v>1</v>
      </c>
      <c r="F24" s="21"/>
      <c r="G24" s="21"/>
      <c r="H24" s="21"/>
      <c r="I24" s="21"/>
      <c r="J24" s="21"/>
    </row>
    <row r="25" spans="1:10">
      <c r="A25" s="130"/>
      <c r="B25" s="142"/>
      <c r="C25" s="142"/>
      <c r="D25" s="142"/>
      <c r="E25" s="85"/>
      <c r="F25" s="21"/>
      <c r="G25" s="21"/>
      <c r="H25" s="21"/>
      <c r="I25" s="21"/>
      <c r="J25" s="21"/>
    </row>
    <row r="26" spans="1:10">
      <c r="A26" s="130"/>
      <c r="B26" s="142"/>
      <c r="C26" s="142"/>
      <c r="D26" s="142"/>
      <c r="E26" s="85"/>
      <c r="F26" s="21"/>
      <c r="G26" s="21"/>
      <c r="H26" s="21"/>
      <c r="I26" s="21"/>
      <c r="J26" s="21"/>
    </row>
    <row r="27" spans="1:10">
      <c r="A27" s="130"/>
      <c r="B27" s="128"/>
      <c r="C27" s="129" t="s">
        <v>236</v>
      </c>
      <c r="D27" s="129" t="s">
        <v>263</v>
      </c>
      <c r="E27" s="85"/>
      <c r="F27" s="21"/>
      <c r="G27" s="21"/>
      <c r="H27" s="21"/>
      <c r="I27" s="21"/>
      <c r="J27" s="21"/>
    </row>
    <row r="28" spans="1:10" ht="21.6" customHeight="1">
      <c r="A28" s="130"/>
      <c r="B28" s="131" t="s">
        <v>239</v>
      </c>
      <c r="C28" s="132" t="s">
        <v>240</v>
      </c>
      <c r="D28" s="97" t="s">
        <v>264</v>
      </c>
      <c r="E28" s="134">
        <v>0.2</v>
      </c>
      <c r="F28" s="21"/>
      <c r="G28" s="21"/>
      <c r="H28" s="21"/>
      <c r="I28" s="21"/>
      <c r="J28" s="21"/>
    </row>
    <row r="29" spans="1:10" ht="65.25" customHeight="1">
      <c r="A29" s="130"/>
      <c r="B29" s="135" t="s">
        <v>241</v>
      </c>
      <c r="C29" s="136" t="s">
        <v>242</v>
      </c>
      <c r="D29" s="97" t="s">
        <v>265</v>
      </c>
      <c r="E29" s="134">
        <v>0.4</v>
      </c>
      <c r="F29" s="21"/>
      <c r="G29" s="21"/>
      <c r="H29" s="21"/>
      <c r="I29" s="21"/>
      <c r="J29" s="21"/>
    </row>
    <row r="30" spans="1:10" ht="57" customHeight="1">
      <c r="A30" s="130"/>
      <c r="B30" s="138" t="s">
        <v>245</v>
      </c>
      <c r="C30" s="136" t="s">
        <v>246</v>
      </c>
      <c r="D30" s="97" t="s">
        <v>266</v>
      </c>
      <c r="E30" s="134">
        <v>0.6</v>
      </c>
      <c r="F30" s="21"/>
      <c r="G30" s="21"/>
      <c r="H30" s="21"/>
      <c r="I30" s="21"/>
      <c r="J30" s="21"/>
    </row>
    <row r="31" spans="1:10" ht="66.75" customHeight="1">
      <c r="A31" s="130"/>
      <c r="B31" s="139" t="s">
        <v>248</v>
      </c>
      <c r="C31" s="136" t="s">
        <v>249</v>
      </c>
      <c r="D31" s="97" t="s">
        <v>267</v>
      </c>
      <c r="E31" s="134">
        <v>0.8</v>
      </c>
      <c r="F31" s="21"/>
      <c r="G31" s="21"/>
      <c r="H31" s="21"/>
      <c r="I31" s="21"/>
      <c r="J31" s="21"/>
    </row>
    <row r="32" spans="1:10" ht="79.5" customHeight="1">
      <c r="A32" s="130"/>
      <c r="B32" s="140" t="s">
        <v>251</v>
      </c>
      <c r="C32" s="136" t="s">
        <v>252</v>
      </c>
      <c r="D32" s="97" t="s">
        <v>268</v>
      </c>
      <c r="E32" s="134">
        <v>1</v>
      </c>
      <c r="F32" s="21"/>
      <c r="G32" s="21"/>
      <c r="H32" s="21"/>
      <c r="I32" s="21"/>
      <c r="J32" s="21"/>
    </row>
    <row r="33" spans="1:10">
      <c r="A33" s="130"/>
      <c r="B33" s="130"/>
      <c r="C33" s="130" t="s">
        <v>269</v>
      </c>
      <c r="D33" s="130" t="s">
        <v>270</v>
      </c>
      <c r="E33" s="85"/>
      <c r="F33" s="21"/>
      <c r="G33" s="21"/>
      <c r="H33" s="21"/>
      <c r="I33" s="21"/>
      <c r="J33" s="21"/>
    </row>
    <row r="34" spans="1:10">
      <c r="A34" s="130"/>
      <c r="B34" s="130"/>
      <c r="C34" s="130"/>
      <c r="D34" s="130"/>
      <c r="E34" s="85"/>
      <c r="F34" s="21"/>
      <c r="G34" s="21"/>
      <c r="H34" s="21"/>
      <c r="I34" s="21"/>
      <c r="J34" s="21"/>
    </row>
    <row r="35" spans="1:10">
      <c r="A35" s="130"/>
      <c r="B35" s="130"/>
      <c r="C35" s="130"/>
      <c r="D35" s="130"/>
      <c r="E35" s="85"/>
      <c r="F35" s="21"/>
      <c r="G35" s="21"/>
      <c r="H35" s="21"/>
      <c r="I35" s="21"/>
      <c r="J35" s="21"/>
    </row>
    <row r="36" spans="1:10">
      <c r="A36" s="130"/>
      <c r="B36" s="128"/>
      <c r="C36" s="129" t="s">
        <v>236</v>
      </c>
      <c r="D36" s="129" t="s">
        <v>271</v>
      </c>
      <c r="E36" s="85"/>
      <c r="F36" s="21"/>
      <c r="G36" s="21"/>
      <c r="H36" s="21"/>
      <c r="I36" s="21"/>
      <c r="J36" s="21"/>
    </row>
    <row r="37" spans="1:10" ht="25.5">
      <c r="A37" s="130"/>
      <c r="B37" s="131" t="s">
        <v>239</v>
      </c>
      <c r="C37" s="132" t="s">
        <v>240</v>
      </c>
      <c r="D37" s="143" t="s">
        <v>272</v>
      </c>
      <c r="E37" s="134">
        <v>0.2</v>
      </c>
      <c r="F37" s="21"/>
      <c r="G37" s="21"/>
      <c r="H37" s="21"/>
      <c r="I37" s="21"/>
      <c r="J37" s="21"/>
    </row>
    <row r="38" spans="1:10" ht="25.5">
      <c r="A38" s="130"/>
      <c r="B38" s="135" t="s">
        <v>241</v>
      </c>
      <c r="C38" s="136" t="s">
        <v>242</v>
      </c>
      <c r="D38" s="143" t="s">
        <v>273</v>
      </c>
      <c r="E38" s="134">
        <v>0.4</v>
      </c>
      <c r="F38" s="21"/>
      <c r="G38" s="21"/>
      <c r="H38" s="21"/>
      <c r="I38" s="21"/>
      <c r="J38" s="21"/>
    </row>
    <row r="39" spans="1:10" ht="25.5">
      <c r="A39" s="130"/>
      <c r="B39" s="138" t="s">
        <v>245</v>
      </c>
      <c r="C39" s="136" t="s">
        <v>246</v>
      </c>
      <c r="D39" s="143" t="s">
        <v>274</v>
      </c>
      <c r="E39" s="134">
        <v>0.6</v>
      </c>
      <c r="F39" s="21"/>
      <c r="G39" s="21"/>
      <c r="H39" s="21"/>
      <c r="I39" s="21"/>
      <c r="J39" s="21"/>
    </row>
    <row r="40" spans="1:10" ht="25.5">
      <c r="A40" s="130"/>
      <c r="B40" s="139" t="s">
        <v>248</v>
      </c>
      <c r="C40" s="136" t="s">
        <v>249</v>
      </c>
      <c r="D40" s="143" t="s">
        <v>275</v>
      </c>
      <c r="E40" s="134">
        <v>0.8</v>
      </c>
      <c r="F40" s="21"/>
      <c r="G40" s="21"/>
      <c r="H40" s="21"/>
      <c r="I40" s="21"/>
      <c r="J40" s="21"/>
    </row>
    <row r="41" spans="1:10" ht="25.5">
      <c r="A41" s="130"/>
      <c r="B41" s="140" t="s">
        <v>251</v>
      </c>
      <c r="C41" s="136" t="s">
        <v>252</v>
      </c>
      <c r="D41" s="143" t="s">
        <v>276</v>
      </c>
      <c r="E41" s="134">
        <v>1</v>
      </c>
      <c r="F41" s="21"/>
      <c r="G41" s="21"/>
      <c r="H41" s="21"/>
      <c r="I41" s="21"/>
      <c r="J41" s="21"/>
    </row>
    <row r="42" spans="1:10">
      <c r="A42" s="130"/>
      <c r="B42" s="130"/>
      <c r="C42" s="130"/>
      <c r="D42" s="130"/>
      <c r="E42" s="85"/>
      <c r="F42" s="21"/>
      <c r="G42" s="21"/>
      <c r="H42" s="21"/>
      <c r="I42" s="21"/>
      <c r="J42" s="21"/>
    </row>
    <row r="43" spans="1:10" ht="56.25" customHeight="1">
      <c r="A43" s="130"/>
      <c r="B43" s="130"/>
      <c r="C43" s="130"/>
      <c r="D43" s="129" t="s">
        <v>197</v>
      </c>
      <c r="E43" s="85"/>
      <c r="F43" s="21"/>
      <c r="G43" s="21"/>
      <c r="H43" s="21"/>
      <c r="I43" s="21"/>
      <c r="J43" s="21"/>
    </row>
    <row r="44" spans="1:10" ht="94.5" customHeight="1">
      <c r="A44" s="130"/>
      <c r="B44" s="139" t="s">
        <v>248</v>
      </c>
      <c r="C44" s="130"/>
      <c r="D44" s="137" t="s">
        <v>277</v>
      </c>
      <c r="E44" s="134">
        <v>0.8</v>
      </c>
      <c r="F44" s="21"/>
      <c r="G44" s="21"/>
      <c r="H44" s="21"/>
      <c r="I44" s="21"/>
      <c r="J44" s="21"/>
    </row>
    <row r="45" spans="1:10" ht="105.75" customHeight="1">
      <c r="A45" s="130"/>
      <c r="B45" s="140" t="s">
        <v>251</v>
      </c>
      <c r="C45" s="141"/>
      <c r="D45" s="137" t="s">
        <v>278</v>
      </c>
      <c r="E45" s="134">
        <v>1</v>
      </c>
      <c r="F45" s="21"/>
      <c r="G45" s="21"/>
      <c r="H45" s="21"/>
      <c r="I45" s="21"/>
      <c r="J45" s="21"/>
    </row>
    <row r="46" spans="1:10">
      <c r="A46" s="130"/>
      <c r="B46" s="144"/>
      <c r="C46" s="144"/>
      <c r="D46" s="144"/>
      <c r="E46" s="85"/>
      <c r="F46" s="21"/>
      <c r="G46" s="21"/>
      <c r="H46" s="21"/>
      <c r="I46" s="21"/>
      <c r="J46" s="21"/>
    </row>
    <row r="47" spans="1:10">
      <c r="A47" s="130"/>
      <c r="B47" s="144"/>
      <c r="C47" s="144"/>
      <c r="D47" s="144"/>
      <c r="E47" s="85"/>
      <c r="F47" s="21"/>
      <c r="G47" s="21"/>
      <c r="H47" s="21"/>
      <c r="I47" s="21"/>
      <c r="J47" s="21"/>
    </row>
    <row r="48" spans="1:10">
      <c r="A48" s="130"/>
      <c r="B48" s="130"/>
      <c r="C48" s="141"/>
      <c r="D48" s="141"/>
      <c r="E48" s="85"/>
      <c r="F48" s="21"/>
      <c r="G48" s="21"/>
      <c r="H48" s="21"/>
      <c r="I48" s="21"/>
      <c r="J48" s="21"/>
    </row>
    <row r="49" spans="1:10" ht="46.5" customHeight="1">
      <c r="A49" s="130"/>
      <c r="B49" s="130"/>
      <c r="C49" s="130"/>
      <c r="D49" s="129" t="s">
        <v>279</v>
      </c>
      <c r="E49" s="85"/>
      <c r="F49" s="21"/>
      <c r="G49" s="21"/>
      <c r="H49" s="21"/>
      <c r="I49" s="21"/>
      <c r="J49" s="21"/>
    </row>
    <row r="50" spans="1:10" ht="90" customHeight="1">
      <c r="A50" s="130"/>
      <c r="B50" s="139" t="s">
        <v>248</v>
      </c>
      <c r="C50" s="130"/>
      <c r="D50" s="137" t="s">
        <v>173</v>
      </c>
      <c r="E50" s="134">
        <v>0.8</v>
      </c>
      <c r="F50" s="21"/>
      <c r="G50" s="21"/>
      <c r="H50" s="21"/>
      <c r="I50" s="21"/>
      <c r="J50" s="21"/>
    </row>
    <row r="51" spans="1:10">
      <c r="A51" s="130"/>
      <c r="B51" s="140" t="s">
        <v>251</v>
      </c>
      <c r="C51" s="141"/>
      <c r="D51" s="137" t="s">
        <v>280</v>
      </c>
      <c r="E51" s="134">
        <v>1</v>
      </c>
      <c r="F51" s="21"/>
      <c r="G51" s="21"/>
      <c r="H51" s="21"/>
      <c r="I51" s="21"/>
      <c r="J51" s="21"/>
    </row>
    <row r="52" spans="1:10">
      <c r="A52" s="130"/>
      <c r="B52" s="130"/>
      <c r="C52" s="141"/>
      <c r="D52" s="141"/>
      <c r="E52" s="85"/>
      <c r="F52" s="21"/>
      <c r="G52" s="21"/>
      <c r="H52" s="21"/>
      <c r="I52" s="21"/>
      <c r="J52" s="21"/>
    </row>
    <row r="53" spans="1:10">
      <c r="A53" s="130"/>
      <c r="B53" s="130"/>
      <c r="C53" s="141"/>
      <c r="D53" s="141"/>
      <c r="E53" s="85"/>
      <c r="F53" s="21"/>
      <c r="G53" s="21"/>
      <c r="H53" s="21"/>
      <c r="I53" s="21"/>
      <c r="J53" s="21"/>
    </row>
    <row r="54" spans="1:10">
      <c r="A54" s="130"/>
      <c r="B54" s="130"/>
      <c r="C54" s="141"/>
      <c r="D54" s="141"/>
      <c r="E54" s="85"/>
      <c r="F54" s="21"/>
      <c r="G54" s="21"/>
      <c r="H54" s="21"/>
      <c r="I54" s="21"/>
      <c r="J54" s="21"/>
    </row>
    <row r="55" spans="1:10">
      <c r="A55" s="130"/>
      <c r="B55" s="130"/>
      <c r="C55" s="141"/>
      <c r="D55" s="141"/>
      <c r="E55" s="85"/>
      <c r="F55" s="21"/>
      <c r="G55" s="21"/>
      <c r="H55" s="21"/>
      <c r="I55" s="21"/>
      <c r="J55" s="21"/>
    </row>
    <row r="56" spans="1:10">
      <c r="A56" s="130"/>
      <c r="B56" s="130"/>
      <c r="C56" s="141"/>
      <c r="D56" s="141"/>
      <c r="E56" s="85"/>
      <c r="F56" s="21"/>
      <c r="G56" s="21"/>
      <c r="H56" s="21"/>
      <c r="I56" s="21"/>
      <c r="J56" s="21"/>
    </row>
    <row r="57" spans="1:10">
      <c r="A57" s="130"/>
      <c r="B57" s="130"/>
      <c r="C57" s="141"/>
      <c r="D57" s="141"/>
      <c r="E57" s="85"/>
      <c r="F57" s="21"/>
      <c r="G57" s="21"/>
      <c r="H57" s="21"/>
      <c r="I57" s="21"/>
      <c r="J57" s="21"/>
    </row>
    <row r="58" spans="1:10">
      <c r="A58" s="130"/>
      <c r="B58" s="130"/>
      <c r="C58" s="141"/>
      <c r="D58" s="141"/>
      <c r="E58" s="85"/>
      <c r="F58" s="21"/>
      <c r="G58" s="21"/>
      <c r="H58" s="21"/>
      <c r="I58" s="21"/>
      <c r="J58" s="21"/>
    </row>
    <row r="59" spans="1:10">
      <c r="A59" s="130"/>
      <c r="B59" s="130"/>
      <c r="C59" s="141"/>
      <c r="D59" s="141"/>
      <c r="E59" s="85"/>
      <c r="F59" s="21"/>
      <c r="G59" s="21"/>
      <c r="H59" s="21"/>
      <c r="I59" s="21"/>
      <c r="J59" s="21"/>
    </row>
    <row r="60" spans="1:10">
      <c r="A60" s="130"/>
      <c r="B60" s="130"/>
      <c r="C60" s="141"/>
      <c r="D60" s="141"/>
      <c r="E60" s="85"/>
      <c r="F60" s="21"/>
      <c r="G60" s="21"/>
      <c r="H60" s="21"/>
      <c r="I60" s="21"/>
      <c r="J60" s="21"/>
    </row>
    <row r="61" spans="1:10">
      <c r="A61" s="130"/>
      <c r="B61" s="130"/>
      <c r="C61" s="141"/>
      <c r="D61" s="141"/>
      <c r="E61" s="85"/>
      <c r="F61" s="21"/>
      <c r="G61" s="21"/>
      <c r="H61" s="21"/>
      <c r="I61" s="21"/>
      <c r="J61" s="21"/>
    </row>
    <row r="62" spans="1:10">
      <c r="A62" s="130"/>
      <c r="B62" s="130"/>
      <c r="C62" s="141"/>
      <c r="D62" s="141"/>
      <c r="E62" s="85"/>
      <c r="F62" s="21"/>
      <c r="G62" s="21"/>
      <c r="H62" s="21"/>
      <c r="I62" s="21"/>
      <c r="J62" s="21"/>
    </row>
    <row r="63" spans="1:10">
      <c r="A63" s="130"/>
      <c r="B63" s="130"/>
      <c r="C63" s="141"/>
      <c r="D63" s="141"/>
      <c r="E63" s="85"/>
      <c r="F63" s="21"/>
      <c r="G63" s="21"/>
      <c r="H63" s="21"/>
      <c r="I63" s="21"/>
      <c r="J63" s="21"/>
    </row>
    <row r="64" spans="1:10">
      <c r="A64" s="130"/>
      <c r="B64" s="130"/>
      <c r="C64" s="141"/>
      <c r="D64" s="141"/>
      <c r="E64" s="85"/>
      <c r="F64" s="21"/>
      <c r="G64" s="21"/>
      <c r="H64" s="21"/>
      <c r="I64" s="21"/>
      <c r="J64" s="21"/>
    </row>
    <row r="65" spans="1:10">
      <c r="A65" s="130"/>
      <c r="B65" s="130"/>
      <c r="C65" s="141"/>
      <c r="D65" s="141"/>
      <c r="E65" s="85"/>
      <c r="F65" s="21"/>
      <c r="G65" s="21"/>
      <c r="H65" s="21"/>
      <c r="I65" s="21"/>
      <c r="J65" s="21"/>
    </row>
    <row r="66" spans="1:10">
      <c r="A66" s="130"/>
      <c r="B66" s="130"/>
      <c r="C66" s="141"/>
      <c r="D66" s="141"/>
      <c r="E66" s="85"/>
      <c r="F66" s="21"/>
      <c r="G66" s="21"/>
      <c r="H66" s="21"/>
      <c r="I66" s="21"/>
      <c r="J66" s="21"/>
    </row>
    <row r="67" spans="1:10">
      <c r="A67" s="130"/>
      <c r="B67" s="130"/>
      <c r="C67" s="141"/>
      <c r="D67" s="141"/>
      <c r="E67" s="85"/>
      <c r="F67" s="21"/>
      <c r="G67" s="21"/>
      <c r="H67" s="21"/>
      <c r="I67" s="21"/>
      <c r="J67" s="21"/>
    </row>
    <row r="68" spans="1:10">
      <c r="A68" s="130"/>
      <c r="B68" s="130"/>
      <c r="C68" s="141"/>
      <c r="D68" s="141"/>
      <c r="E68" s="85"/>
      <c r="F68" s="21"/>
      <c r="G68" s="21"/>
      <c r="H68" s="21"/>
      <c r="I68" s="21"/>
      <c r="J68" s="21"/>
    </row>
    <row r="69" spans="1:10">
      <c r="A69" s="130"/>
      <c r="B69" s="130"/>
      <c r="C69" s="141"/>
      <c r="D69" s="141"/>
      <c r="E69" s="85"/>
      <c r="F69" s="21"/>
      <c r="G69" s="21"/>
      <c r="H69" s="21"/>
      <c r="I69" s="21"/>
      <c r="J69" s="21"/>
    </row>
    <row r="70" spans="1:10">
      <c r="A70" s="130"/>
      <c r="B70" s="130"/>
      <c r="C70" s="141"/>
      <c r="D70" s="141"/>
      <c r="E70" s="85"/>
      <c r="F70" s="21"/>
      <c r="G70" s="21"/>
      <c r="H70" s="21"/>
      <c r="I70" s="21"/>
      <c r="J70" s="21"/>
    </row>
    <row r="71" spans="1:10">
      <c r="A71" s="130"/>
      <c r="B71" s="130"/>
      <c r="C71" s="141"/>
      <c r="D71" s="141"/>
      <c r="E71" s="85"/>
      <c r="F71" s="21"/>
      <c r="G71" s="21"/>
      <c r="H71" s="21"/>
      <c r="I71" s="21"/>
      <c r="J71" s="21"/>
    </row>
    <row r="72" spans="1:10">
      <c r="A72" s="130"/>
      <c r="B72" s="130"/>
      <c r="C72" s="141"/>
      <c r="D72" s="141"/>
      <c r="E72" s="85"/>
      <c r="F72" s="21"/>
      <c r="G72" s="21"/>
      <c r="H72" s="21"/>
      <c r="I72" s="21"/>
      <c r="J72" s="21"/>
    </row>
    <row r="73" spans="1:10">
      <c r="A73" s="130"/>
      <c r="B73" s="130"/>
      <c r="C73" s="141"/>
      <c r="D73" s="141"/>
      <c r="E73" s="85"/>
      <c r="F73" s="21"/>
      <c r="G73" s="21"/>
      <c r="H73" s="21"/>
      <c r="I73" s="21"/>
      <c r="J73" s="21"/>
    </row>
    <row r="74" spans="1:10">
      <c r="A74" s="130"/>
      <c r="B74" s="130"/>
      <c r="C74" s="141"/>
      <c r="D74" s="141"/>
      <c r="E74" s="85"/>
      <c r="F74" s="21"/>
      <c r="G74" s="21"/>
      <c r="H74" s="21"/>
      <c r="I74" s="21"/>
      <c r="J74" s="21"/>
    </row>
    <row r="75" spans="1:10">
      <c r="A75" s="130"/>
      <c r="B75" s="130"/>
      <c r="C75" s="141"/>
      <c r="D75" s="141"/>
      <c r="E75" s="85"/>
      <c r="F75" s="21"/>
      <c r="G75" s="21"/>
      <c r="H75" s="21"/>
      <c r="I75" s="21"/>
      <c r="J75" s="21"/>
    </row>
    <row r="76" spans="1:10">
      <c r="A76" s="130"/>
      <c r="B76" s="130"/>
      <c r="C76" s="141"/>
      <c r="D76" s="141"/>
      <c r="E76" s="85"/>
      <c r="F76" s="21"/>
      <c r="G76" s="21"/>
      <c r="H76" s="21"/>
      <c r="I76" s="21"/>
      <c r="J76" s="21"/>
    </row>
    <row r="77" spans="1:10">
      <c r="A77" s="130"/>
      <c r="B77" s="130"/>
      <c r="C77" s="141"/>
      <c r="D77" s="141"/>
      <c r="E77" s="85"/>
      <c r="F77" s="21"/>
      <c r="G77" s="21"/>
      <c r="H77" s="21"/>
      <c r="I77" s="21"/>
      <c r="J77" s="21"/>
    </row>
    <row r="78" spans="1:10" s="21" customFormat="1">
      <c r="A78" s="130"/>
      <c r="B78" s="130"/>
      <c r="C78" s="141"/>
      <c r="D78" s="141"/>
      <c r="E78" s="85"/>
    </row>
    <row r="79" spans="1:10" s="21" customFormat="1">
      <c r="A79" s="130"/>
      <c r="B79" s="130"/>
      <c r="C79" s="141"/>
      <c r="D79" s="141"/>
      <c r="E79" s="85"/>
    </row>
    <row r="80" spans="1:10" s="21" customFormat="1">
      <c r="A80" s="130"/>
      <c r="B80" s="130"/>
      <c r="C80" s="141"/>
      <c r="D80" s="141"/>
      <c r="E80" s="85"/>
    </row>
    <row r="81" spans="1:5" s="21" customFormat="1">
      <c r="A81" s="130"/>
      <c r="B81" s="130"/>
      <c r="C81" s="141"/>
      <c r="D81" s="141"/>
      <c r="E81" s="85"/>
    </row>
    <row r="82" spans="1:5" s="21" customFormat="1">
      <c r="A82" s="130"/>
      <c r="B82" s="130"/>
      <c r="C82" s="141"/>
      <c r="D82" s="141"/>
      <c r="E82" s="85"/>
    </row>
    <row r="83" spans="1:5" s="21" customFormat="1">
      <c r="A83" s="130"/>
      <c r="B83" s="130"/>
      <c r="C83" s="141"/>
      <c r="D83" s="141"/>
      <c r="E83" s="85"/>
    </row>
    <row r="84" spans="1:5" s="21" customFormat="1">
      <c r="A84" s="130"/>
      <c r="B84" s="130"/>
      <c r="C84" s="141"/>
      <c r="D84" s="141"/>
      <c r="E84" s="85"/>
    </row>
    <row r="85" spans="1:5" s="21" customFormat="1">
      <c r="A85" s="130"/>
      <c r="B85" s="130"/>
      <c r="C85" s="141"/>
      <c r="D85" s="141"/>
      <c r="E85" s="85"/>
    </row>
    <row r="86" spans="1:5" s="21" customFormat="1">
      <c r="A86" s="130"/>
      <c r="B86" s="130"/>
      <c r="C86" s="141"/>
      <c r="D86" s="141"/>
      <c r="E86" s="85"/>
    </row>
    <row r="87" spans="1:5" s="21" customFormat="1">
      <c r="A87" s="130"/>
      <c r="B87" s="130"/>
      <c r="C87" s="141"/>
      <c r="D87" s="141"/>
      <c r="E87" s="85"/>
    </row>
    <row r="88" spans="1:5" s="21" customFormat="1">
      <c r="A88" s="130"/>
      <c r="B88" s="130"/>
      <c r="C88" s="141"/>
      <c r="D88" s="141"/>
      <c r="E88" s="85"/>
    </row>
    <row r="89" spans="1:5" s="21" customFormat="1">
      <c r="A89" s="130"/>
      <c r="B89" s="130"/>
      <c r="C89" s="141"/>
      <c r="D89" s="141"/>
      <c r="E89" s="85"/>
    </row>
    <row r="90" spans="1:5" s="21" customFormat="1">
      <c r="A90" s="130"/>
      <c r="B90" s="130"/>
      <c r="C90" s="141"/>
      <c r="D90" s="141"/>
      <c r="E90" s="85"/>
    </row>
    <row r="91" spans="1:5" s="21" customFormat="1">
      <c r="A91" s="130"/>
      <c r="B91" s="130"/>
      <c r="C91" s="141"/>
      <c r="D91" s="141"/>
      <c r="E91" s="85"/>
    </row>
    <row r="92" spans="1:5" s="21" customFormat="1">
      <c r="A92" s="130"/>
      <c r="B92" s="130"/>
      <c r="C92" s="141"/>
      <c r="D92" s="141"/>
      <c r="E92" s="85"/>
    </row>
    <row r="93" spans="1:5" s="21" customFormat="1">
      <c r="A93" s="130"/>
      <c r="B93" s="130"/>
      <c r="C93" s="141"/>
      <c r="D93" s="141"/>
      <c r="E93" s="85"/>
    </row>
    <row r="94" spans="1:5" s="21" customFormat="1">
      <c r="A94" s="130"/>
      <c r="B94" s="130"/>
      <c r="C94" s="141"/>
      <c r="D94" s="141"/>
      <c r="E94" s="85"/>
    </row>
    <row r="95" spans="1:5" s="21" customFormat="1">
      <c r="A95" s="130"/>
      <c r="B95" s="130"/>
      <c r="C95" s="141"/>
      <c r="D95" s="141"/>
      <c r="E95" s="85"/>
    </row>
    <row r="96" spans="1:5" s="21" customFormat="1">
      <c r="A96" s="130"/>
      <c r="B96" s="130"/>
      <c r="C96" s="141"/>
      <c r="D96" s="141"/>
      <c r="E96" s="85"/>
    </row>
    <row r="97" spans="1:5" s="21" customFormat="1">
      <c r="A97" s="130"/>
      <c r="B97" s="130"/>
      <c r="C97" s="141"/>
      <c r="D97" s="141"/>
      <c r="E97" s="85"/>
    </row>
    <row r="98" spans="1:5" s="21" customFormat="1">
      <c r="A98" s="130"/>
      <c r="B98" s="130"/>
      <c r="C98" s="141"/>
      <c r="D98" s="141"/>
      <c r="E98" s="85"/>
    </row>
    <row r="99" spans="1:5" s="21" customFormat="1">
      <c r="A99" s="130"/>
      <c r="B99" s="130"/>
      <c r="C99" s="141"/>
      <c r="D99" s="141"/>
      <c r="E99" s="85"/>
    </row>
    <row r="100" spans="1:5" s="21" customFormat="1">
      <c r="A100" s="130"/>
      <c r="B100" s="130"/>
      <c r="C100" s="141"/>
      <c r="D100" s="141"/>
      <c r="E100" s="85"/>
    </row>
    <row r="101" spans="1:5" s="21" customFormat="1">
      <c r="A101" s="130"/>
      <c r="B101" s="130"/>
      <c r="C101" s="141"/>
      <c r="D101" s="141"/>
      <c r="E101" s="85"/>
    </row>
    <row r="102" spans="1:5" s="21" customFormat="1">
      <c r="A102" s="130"/>
      <c r="B102" s="130"/>
      <c r="C102" s="141"/>
      <c r="D102" s="141"/>
      <c r="E102" s="85"/>
    </row>
    <row r="103" spans="1:5" s="21" customFormat="1">
      <c r="A103" s="130"/>
      <c r="B103" s="130"/>
      <c r="C103" s="141"/>
      <c r="D103" s="141"/>
      <c r="E103" s="85"/>
    </row>
    <row r="104" spans="1:5" s="21" customFormat="1">
      <c r="A104" s="130"/>
      <c r="B104" s="130"/>
      <c r="C104" s="141"/>
      <c r="D104" s="141"/>
      <c r="E104" s="85"/>
    </row>
    <row r="105" spans="1:5" s="21" customFormat="1">
      <c r="A105" s="130"/>
      <c r="B105" s="130"/>
      <c r="C105" s="141"/>
      <c r="D105" s="141"/>
      <c r="E105" s="85"/>
    </row>
    <row r="106" spans="1:5" s="21" customFormat="1">
      <c r="A106" s="130"/>
      <c r="B106" s="130"/>
      <c r="C106" s="141"/>
      <c r="D106" s="141"/>
      <c r="E106" s="85"/>
    </row>
    <row r="107" spans="1:5" s="21" customFormat="1">
      <c r="A107" s="130"/>
      <c r="B107" s="130"/>
      <c r="C107" s="141"/>
      <c r="D107" s="141"/>
      <c r="E107" s="85"/>
    </row>
    <row r="108" spans="1:5" s="21" customFormat="1">
      <c r="A108" s="130"/>
      <c r="B108" s="130"/>
      <c r="C108" s="141"/>
      <c r="D108" s="141"/>
      <c r="E108" s="85"/>
    </row>
    <row r="109" spans="1:5" s="21" customFormat="1">
      <c r="A109" s="130"/>
      <c r="B109" s="130"/>
      <c r="C109" s="141"/>
      <c r="D109" s="141"/>
      <c r="E109" s="85"/>
    </row>
    <row r="110" spans="1:5" s="21" customFormat="1">
      <c r="A110" s="130"/>
      <c r="B110" s="130"/>
      <c r="C110" s="141"/>
      <c r="D110" s="141"/>
      <c r="E110" s="85"/>
    </row>
    <row r="111" spans="1:5" s="21" customFormat="1">
      <c r="A111" s="130"/>
      <c r="B111" s="130"/>
      <c r="C111" s="141"/>
      <c r="D111" s="141"/>
      <c r="E111" s="85"/>
    </row>
    <row r="112" spans="1:5" s="21" customFormat="1">
      <c r="A112" s="130"/>
      <c r="B112" s="130"/>
      <c r="C112" s="141"/>
      <c r="D112" s="141"/>
      <c r="E112" s="85"/>
    </row>
    <row r="113" spans="1:5" s="21" customFormat="1">
      <c r="A113" s="130"/>
      <c r="B113" s="130"/>
      <c r="C113" s="141"/>
      <c r="D113" s="141"/>
      <c r="E113" s="85"/>
    </row>
    <row r="114" spans="1:5" s="21" customFormat="1">
      <c r="A114" s="130"/>
      <c r="B114" s="130"/>
      <c r="C114" s="141"/>
      <c r="D114" s="141"/>
      <c r="E114" s="85"/>
    </row>
    <row r="115" spans="1:5" s="21" customFormat="1">
      <c r="A115" s="130"/>
      <c r="B115" s="130"/>
      <c r="C115" s="141"/>
      <c r="D115" s="141"/>
      <c r="E115" s="85"/>
    </row>
    <row r="116" spans="1:5" s="21" customFormat="1">
      <c r="A116" s="130"/>
      <c r="B116" s="130"/>
      <c r="C116" s="141"/>
      <c r="D116" s="141"/>
      <c r="E116" s="85"/>
    </row>
    <row r="117" spans="1:5" s="21" customFormat="1">
      <c r="A117" s="130"/>
      <c r="B117" s="130"/>
      <c r="C117" s="141"/>
      <c r="D117" s="141"/>
      <c r="E117" s="85"/>
    </row>
    <row r="118" spans="1:5" s="21" customFormat="1">
      <c r="A118" s="130"/>
      <c r="B118" s="130"/>
      <c r="C118" s="141"/>
      <c r="D118" s="141"/>
      <c r="E118" s="85"/>
    </row>
    <row r="119" spans="1:5" s="21" customFormat="1">
      <c r="A119" s="130"/>
      <c r="B119" s="130"/>
      <c r="C119" s="141"/>
      <c r="D119" s="141"/>
      <c r="E119" s="85"/>
    </row>
    <row r="120" spans="1:5" s="21" customFormat="1">
      <c r="A120" s="130"/>
      <c r="B120" s="130"/>
      <c r="C120" s="141"/>
      <c r="D120" s="141"/>
      <c r="E120" s="85"/>
    </row>
    <row r="121" spans="1:5" s="21" customFormat="1">
      <c r="A121" s="130"/>
      <c r="B121" s="130"/>
      <c r="C121" s="141"/>
      <c r="D121" s="141"/>
      <c r="E121" s="85"/>
    </row>
    <row r="122" spans="1:5" s="21" customFormat="1">
      <c r="A122" s="130"/>
      <c r="B122" s="130"/>
      <c r="C122" s="141"/>
      <c r="D122" s="141"/>
      <c r="E122" s="85"/>
    </row>
    <row r="123" spans="1:5" s="21" customFormat="1">
      <c r="A123" s="130"/>
      <c r="B123" s="130"/>
      <c r="C123" s="141"/>
      <c r="D123" s="141"/>
      <c r="E123" s="85"/>
    </row>
    <row r="124" spans="1:5" s="21" customFormat="1">
      <c r="A124" s="130"/>
      <c r="B124" s="130"/>
      <c r="C124" s="141"/>
      <c r="D124" s="141"/>
      <c r="E124" s="85"/>
    </row>
    <row r="125" spans="1:5" s="21" customFormat="1">
      <c r="A125" s="130"/>
      <c r="B125" s="130"/>
      <c r="C125" s="141"/>
      <c r="D125" s="141"/>
      <c r="E125" s="85"/>
    </row>
    <row r="126" spans="1:5" s="21" customFormat="1">
      <c r="A126" s="130"/>
      <c r="B126" s="130"/>
      <c r="C126" s="141"/>
      <c r="D126" s="141"/>
      <c r="E126" s="85"/>
    </row>
    <row r="127" spans="1:5" s="21" customFormat="1">
      <c r="A127" s="130"/>
      <c r="B127" s="130"/>
      <c r="C127" s="141"/>
      <c r="D127" s="141"/>
      <c r="E127" s="85"/>
    </row>
    <row r="128" spans="1:5" s="21" customFormat="1">
      <c r="A128" s="130"/>
      <c r="B128" s="130"/>
      <c r="C128" s="141"/>
      <c r="D128" s="141"/>
      <c r="E128" s="85"/>
    </row>
    <row r="129" spans="1:5" s="21" customFormat="1">
      <c r="A129" s="130"/>
      <c r="B129" s="130"/>
      <c r="C129" s="141"/>
      <c r="D129" s="141"/>
      <c r="E129" s="85"/>
    </row>
    <row r="130" spans="1:5" s="21" customFormat="1">
      <c r="A130" s="130"/>
      <c r="B130" s="130"/>
      <c r="C130" s="141"/>
      <c r="D130" s="141"/>
      <c r="E130" s="85"/>
    </row>
    <row r="131" spans="1:5" s="21" customFormat="1">
      <c r="A131" s="130"/>
      <c r="B131" s="130"/>
      <c r="C131" s="141"/>
      <c r="D131" s="141"/>
      <c r="E131" s="85"/>
    </row>
    <row r="132" spans="1:5" s="21" customFormat="1">
      <c r="A132" s="130"/>
      <c r="B132" s="130"/>
      <c r="C132" s="141"/>
      <c r="D132" s="141"/>
      <c r="E132" s="85"/>
    </row>
    <row r="133" spans="1:5" s="21" customFormat="1">
      <c r="A133" s="130"/>
      <c r="B133" s="130"/>
      <c r="C133" s="141"/>
      <c r="D133" s="141"/>
      <c r="E133" s="85"/>
    </row>
    <row r="134" spans="1:5" s="21" customFormat="1">
      <c r="A134" s="130"/>
      <c r="B134" s="130"/>
      <c r="C134" s="141"/>
      <c r="D134" s="141"/>
      <c r="E134" s="85"/>
    </row>
    <row r="135" spans="1:5" s="21" customFormat="1">
      <c r="A135" s="130"/>
      <c r="B135" s="130"/>
      <c r="C135" s="141"/>
      <c r="D135" s="141"/>
      <c r="E135" s="85"/>
    </row>
    <row r="136" spans="1:5" s="21" customFormat="1">
      <c r="A136" s="130"/>
      <c r="B136" s="130"/>
      <c r="C136" s="141"/>
      <c r="D136" s="141"/>
      <c r="E136" s="85"/>
    </row>
    <row r="137" spans="1:5" s="21" customFormat="1">
      <c r="A137" s="130"/>
      <c r="B137" s="130"/>
      <c r="C137" s="141"/>
      <c r="D137" s="141"/>
      <c r="E137" s="85"/>
    </row>
    <row r="138" spans="1:5" s="21" customFormat="1">
      <c r="A138" s="130"/>
      <c r="B138" s="130"/>
      <c r="C138" s="141"/>
      <c r="D138" s="141"/>
      <c r="E138" s="85"/>
    </row>
    <row r="139" spans="1:5" s="21" customFormat="1">
      <c r="A139" s="130"/>
      <c r="B139" s="130"/>
      <c r="C139" s="141"/>
      <c r="D139" s="141"/>
      <c r="E139" s="85"/>
    </row>
    <row r="140" spans="1:5" s="21" customFormat="1">
      <c r="A140" s="130"/>
      <c r="B140" s="130"/>
      <c r="C140" s="141"/>
      <c r="D140" s="141"/>
      <c r="E140" s="85"/>
    </row>
    <row r="141" spans="1:5" s="21" customFormat="1">
      <c r="A141" s="130"/>
      <c r="B141" s="130"/>
      <c r="C141" s="141"/>
      <c r="D141" s="141"/>
      <c r="E141" s="85"/>
    </row>
    <row r="142" spans="1:5" s="21" customFormat="1">
      <c r="A142" s="130"/>
      <c r="B142" s="130"/>
      <c r="C142" s="141"/>
      <c r="D142" s="141"/>
      <c r="E142" s="85"/>
    </row>
    <row r="143" spans="1:5" s="21" customFormat="1">
      <c r="A143" s="130"/>
      <c r="B143" s="130"/>
      <c r="C143" s="141"/>
      <c r="D143" s="141"/>
      <c r="E143" s="85"/>
    </row>
    <row r="144" spans="1:5" s="21" customFormat="1">
      <c r="A144" s="130"/>
      <c r="B144" s="130"/>
      <c r="C144" s="141"/>
      <c r="D144" s="141"/>
      <c r="E144" s="85"/>
    </row>
    <row r="145" spans="1:5" s="21" customFormat="1">
      <c r="A145" s="130"/>
      <c r="B145" s="130"/>
      <c r="C145" s="141"/>
      <c r="D145" s="141"/>
      <c r="E145" s="85"/>
    </row>
    <row r="146" spans="1:5" s="21" customFormat="1">
      <c r="A146" s="130"/>
      <c r="B146" s="130"/>
      <c r="C146" s="141"/>
      <c r="D146" s="141"/>
      <c r="E146" s="85"/>
    </row>
    <row r="147" spans="1:5" s="21" customFormat="1">
      <c r="A147" s="130"/>
      <c r="B147" s="130"/>
      <c r="C147" s="141"/>
      <c r="D147" s="141"/>
      <c r="E147" s="85"/>
    </row>
    <row r="148" spans="1:5" s="21" customFormat="1">
      <c r="A148" s="130"/>
      <c r="B148" s="130"/>
      <c r="C148" s="141"/>
      <c r="D148" s="141"/>
      <c r="E148" s="85"/>
    </row>
    <row r="149" spans="1:5" s="21" customFormat="1">
      <c r="A149" s="130"/>
      <c r="B149" s="130"/>
      <c r="C149" s="141"/>
      <c r="D149" s="141"/>
      <c r="E149" s="85"/>
    </row>
    <row r="150" spans="1:5" s="21" customFormat="1">
      <c r="A150" s="130"/>
      <c r="B150" s="130"/>
      <c r="C150" s="141"/>
      <c r="D150" s="141"/>
      <c r="E150" s="85"/>
    </row>
    <row r="151" spans="1:5" s="21" customFormat="1">
      <c r="A151" s="130"/>
      <c r="B151" s="130"/>
      <c r="C151" s="141"/>
      <c r="D151" s="141"/>
      <c r="E151" s="85"/>
    </row>
    <row r="152" spans="1:5" s="21" customFormat="1">
      <c r="A152" s="130"/>
      <c r="B152" s="130"/>
      <c r="C152" s="141"/>
      <c r="D152" s="141"/>
      <c r="E152" s="85"/>
    </row>
    <row r="153" spans="1:5" s="21" customFormat="1">
      <c r="A153" s="130"/>
      <c r="B153" s="130"/>
      <c r="C153" s="141"/>
      <c r="D153" s="141"/>
      <c r="E153" s="85"/>
    </row>
    <row r="154" spans="1:5" s="21" customFormat="1">
      <c r="A154" s="130"/>
      <c r="B154" s="130"/>
      <c r="C154" s="141"/>
      <c r="D154" s="141"/>
      <c r="E154" s="85"/>
    </row>
    <row r="155" spans="1:5" s="21" customFormat="1">
      <c r="A155" s="130"/>
      <c r="B155" s="130"/>
      <c r="C155" s="141"/>
      <c r="D155" s="141"/>
      <c r="E155" s="85"/>
    </row>
    <row r="156" spans="1:5" s="21" customFormat="1">
      <c r="A156" s="130"/>
      <c r="B156" s="130"/>
      <c r="C156" s="141"/>
      <c r="D156" s="141"/>
      <c r="E156" s="85"/>
    </row>
    <row r="157" spans="1:5" s="21" customFormat="1">
      <c r="A157" s="130"/>
      <c r="B157" s="130"/>
      <c r="C157" s="141"/>
      <c r="D157" s="141"/>
      <c r="E157" s="85"/>
    </row>
    <row r="158" spans="1:5" s="21" customFormat="1">
      <c r="A158" s="130"/>
      <c r="B158" s="130"/>
      <c r="C158" s="141"/>
      <c r="D158" s="141"/>
      <c r="E158" s="85"/>
    </row>
    <row r="159" spans="1:5" s="21" customFormat="1">
      <c r="A159" s="130"/>
      <c r="B159" s="130"/>
      <c r="C159" s="141"/>
      <c r="D159" s="141"/>
      <c r="E159" s="85"/>
    </row>
    <row r="160" spans="1:5" s="21" customFormat="1">
      <c r="A160" s="130"/>
      <c r="B160" s="130"/>
      <c r="C160" s="141"/>
      <c r="D160" s="141"/>
      <c r="E160" s="85"/>
    </row>
    <row r="161" spans="1:5" s="21" customFormat="1">
      <c r="A161" s="130"/>
      <c r="B161" s="130"/>
      <c r="C161" s="141"/>
      <c r="D161" s="141"/>
      <c r="E161" s="85"/>
    </row>
    <row r="162" spans="1:5" s="21" customFormat="1">
      <c r="A162" s="130"/>
      <c r="B162" s="130"/>
      <c r="C162" s="141"/>
      <c r="D162" s="141"/>
      <c r="E162" s="85"/>
    </row>
    <row r="163" spans="1:5" s="21" customFormat="1">
      <c r="A163" s="130"/>
      <c r="B163" s="130"/>
      <c r="C163" s="141"/>
      <c r="D163" s="141"/>
      <c r="E163" s="85"/>
    </row>
    <row r="164" spans="1:5" s="21" customFormat="1">
      <c r="A164" s="130"/>
      <c r="B164" s="130"/>
      <c r="C164" s="141"/>
      <c r="D164" s="141"/>
      <c r="E164" s="85"/>
    </row>
    <row r="165" spans="1:5" s="21" customFormat="1">
      <c r="A165" s="130"/>
      <c r="B165" s="130"/>
      <c r="C165" s="141"/>
      <c r="D165" s="141"/>
      <c r="E165" s="85"/>
    </row>
    <row r="166" spans="1:5" s="21" customFormat="1">
      <c r="A166" s="130"/>
      <c r="B166" s="130"/>
      <c r="C166" s="141"/>
      <c r="D166" s="141"/>
      <c r="E166" s="85"/>
    </row>
    <row r="167" spans="1:5" s="21" customFormat="1">
      <c r="A167" s="130"/>
      <c r="B167" s="130"/>
      <c r="C167" s="141"/>
      <c r="D167" s="141"/>
      <c r="E167" s="85"/>
    </row>
    <row r="168" spans="1:5" s="21" customFormat="1">
      <c r="A168" s="130"/>
      <c r="B168" s="130"/>
      <c r="C168" s="141"/>
      <c r="D168" s="141"/>
      <c r="E168" s="85"/>
    </row>
    <row r="169" spans="1:5" s="21" customFormat="1">
      <c r="A169" s="130"/>
      <c r="B169" s="130"/>
      <c r="C169" s="141"/>
      <c r="D169" s="141"/>
      <c r="E169" s="85"/>
    </row>
    <row r="170" spans="1:5" s="21" customFormat="1">
      <c r="A170" s="130"/>
      <c r="B170" s="130"/>
      <c r="C170" s="141"/>
      <c r="D170" s="141"/>
      <c r="E170" s="85"/>
    </row>
    <row r="171" spans="1:5" s="21" customFormat="1">
      <c r="A171" s="130"/>
      <c r="B171" s="130"/>
      <c r="C171" s="141"/>
      <c r="D171" s="141"/>
      <c r="E171" s="85"/>
    </row>
    <row r="172" spans="1:5" s="21" customFormat="1">
      <c r="A172" s="130"/>
      <c r="B172" s="130"/>
      <c r="C172" s="141"/>
      <c r="D172" s="141"/>
      <c r="E172" s="85"/>
    </row>
    <row r="173" spans="1:5" s="21" customFormat="1">
      <c r="A173" s="130"/>
      <c r="B173" s="130"/>
      <c r="C173" s="141"/>
      <c r="D173" s="141"/>
      <c r="E173" s="85"/>
    </row>
    <row r="174" spans="1:5" s="21" customFormat="1">
      <c r="A174" s="130"/>
      <c r="B174" s="130"/>
      <c r="C174" s="141"/>
      <c r="D174" s="141"/>
      <c r="E174" s="85"/>
    </row>
    <row r="175" spans="1:5" s="21" customFormat="1">
      <c r="A175" s="130"/>
      <c r="B175" s="130"/>
      <c r="C175" s="141"/>
      <c r="D175" s="141"/>
      <c r="E175" s="85"/>
    </row>
    <row r="176" spans="1:5" s="21" customFormat="1">
      <c r="A176" s="130"/>
      <c r="B176" s="130"/>
      <c r="C176" s="141"/>
      <c r="D176" s="141"/>
      <c r="E176" s="85"/>
    </row>
    <row r="177" spans="1:5" s="21" customFormat="1">
      <c r="A177" s="130"/>
      <c r="B177" s="130"/>
      <c r="C177" s="141"/>
      <c r="D177" s="141"/>
      <c r="E177" s="85"/>
    </row>
    <row r="178" spans="1:5" s="21" customFormat="1">
      <c r="A178" s="130"/>
      <c r="B178" s="130"/>
      <c r="C178" s="141"/>
      <c r="D178" s="141"/>
      <c r="E178" s="85"/>
    </row>
    <row r="179" spans="1:5" s="21" customFormat="1">
      <c r="A179" s="130"/>
      <c r="B179" s="130"/>
      <c r="C179" s="141"/>
      <c r="D179" s="141"/>
      <c r="E179" s="85"/>
    </row>
    <row r="180" spans="1:5" s="21" customFormat="1">
      <c r="A180" s="130"/>
      <c r="B180" s="130"/>
      <c r="C180" s="141"/>
      <c r="D180" s="141"/>
      <c r="E180" s="85"/>
    </row>
    <row r="181" spans="1:5" s="21" customFormat="1">
      <c r="A181" s="130"/>
      <c r="B181" s="130"/>
      <c r="C181" s="141"/>
      <c r="D181" s="141"/>
      <c r="E181" s="85"/>
    </row>
    <row r="182" spans="1:5" s="21" customFormat="1">
      <c r="A182" s="130"/>
      <c r="B182" s="130"/>
      <c r="C182" s="141"/>
      <c r="D182" s="141"/>
      <c r="E182" s="85"/>
    </row>
    <row r="183" spans="1:5" s="21" customFormat="1">
      <c r="A183" s="130"/>
      <c r="B183" s="130"/>
      <c r="C183" s="141"/>
      <c r="D183" s="141"/>
      <c r="E183" s="85"/>
    </row>
    <row r="184" spans="1:5" s="21" customFormat="1">
      <c r="A184" s="130"/>
      <c r="B184" s="130"/>
      <c r="C184" s="141"/>
      <c r="D184" s="141"/>
      <c r="E184" s="85"/>
    </row>
    <row r="185" spans="1:5" s="21" customFormat="1">
      <c r="A185" s="130"/>
      <c r="B185" s="130"/>
      <c r="C185" s="141"/>
      <c r="D185" s="141"/>
      <c r="E185" s="85"/>
    </row>
    <row r="186" spans="1:5" s="21" customFormat="1">
      <c r="A186" s="130"/>
      <c r="B186" s="130"/>
      <c r="C186" s="141"/>
      <c r="D186" s="141"/>
      <c r="E186" s="85"/>
    </row>
    <row r="187" spans="1:5" s="21" customFormat="1">
      <c r="A187" s="130"/>
      <c r="B187" s="130"/>
      <c r="C187" s="141"/>
      <c r="D187" s="141"/>
      <c r="E187" s="85"/>
    </row>
    <row r="188" spans="1:5" s="21" customFormat="1">
      <c r="A188" s="130"/>
      <c r="B188" s="130"/>
      <c r="C188" s="141"/>
      <c r="D188" s="141"/>
      <c r="E188" s="85"/>
    </row>
    <row r="189" spans="1:5" s="21" customFormat="1">
      <c r="A189" s="130"/>
      <c r="B189" s="130"/>
      <c r="C189" s="141"/>
      <c r="D189" s="141"/>
      <c r="E189" s="85"/>
    </row>
    <row r="190" spans="1:5" s="21" customFormat="1">
      <c r="A190" s="130"/>
      <c r="B190" s="130"/>
      <c r="C190" s="141"/>
      <c r="D190" s="141"/>
      <c r="E190" s="85"/>
    </row>
    <row r="191" spans="1:5" s="21" customFormat="1">
      <c r="A191" s="130"/>
      <c r="B191" s="130"/>
      <c r="C191" s="141"/>
      <c r="D191" s="141"/>
      <c r="E191" s="85"/>
    </row>
    <row r="192" spans="1:5" s="21" customFormat="1">
      <c r="A192" s="130"/>
      <c r="B192" s="130"/>
      <c r="C192" s="141"/>
      <c r="D192" s="141"/>
      <c r="E192" s="85"/>
    </row>
    <row r="193" spans="1:5" s="21" customFormat="1">
      <c r="A193" s="130"/>
      <c r="B193" s="130"/>
      <c r="C193" s="141"/>
      <c r="D193" s="141"/>
      <c r="E193" s="85"/>
    </row>
    <row r="194" spans="1:5" s="21" customFormat="1">
      <c r="A194" s="130"/>
      <c r="B194" s="130"/>
      <c r="C194" s="141"/>
      <c r="D194" s="141"/>
      <c r="E194" s="85"/>
    </row>
    <row r="195" spans="1:5" s="21" customFormat="1">
      <c r="A195" s="130"/>
      <c r="B195" s="130"/>
      <c r="C195" s="141"/>
      <c r="D195" s="141"/>
      <c r="E195" s="85"/>
    </row>
    <row r="196" spans="1:5" s="21" customFormat="1">
      <c r="A196" s="130"/>
      <c r="B196" s="130"/>
      <c r="C196" s="141"/>
      <c r="D196" s="141"/>
      <c r="E196" s="85"/>
    </row>
    <row r="197" spans="1:5" s="21" customFormat="1">
      <c r="A197" s="130"/>
      <c r="B197" s="130"/>
      <c r="C197" s="141"/>
      <c r="D197" s="141"/>
      <c r="E197" s="85"/>
    </row>
    <row r="198" spans="1:5" s="21" customFormat="1">
      <c r="A198" s="130"/>
      <c r="B198" s="130"/>
      <c r="C198" s="141"/>
      <c r="D198" s="141"/>
      <c r="E198" s="85"/>
    </row>
    <row r="199" spans="1:5" s="21" customFormat="1">
      <c r="A199" s="130"/>
      <c r="B199" s="130"/>
      <c r="C199" s="141"/>
      <c r="D199" s="141"/>
      <c r="E199" s="85"/>
    </row>
    <row r="200" spans="1:5" s="21" customFormat="1">
      <c r="A200" s="130"/>
      <c r="B200" s="130"/>
      <c r="C200" s="141"/>
      <c r="D200" s="141"/>
      <c r="E200" s="85"/>
    </row>
    <row r="201" spans="1:5" s="21" customFormat="1">
      <c r="A201" s="130"/>
      <c r="B201" s="130"/>
      <c r="C201" s="141"/>
      <c r="D201" s="141"/>
      <c r="E201" s="85"/>
    </row>
    <row r="202" spans="1:5" s="21" customFormat="1">
      <c r="A202" s="130"/>
      <c r="B202" s="130"/>
      <c r="C202" s="141"/>
      <c r="D202" s="141"/>
      <c r="E202" s="85"/>
    </row>
    <row r="203" spans="1:5" s="21" customFormat="1">
      <c r="A203" s="130"/>
      <c r="B203" s="130"/>
      <c r="C203" s="141"/>
      <c r="D203" s="141"/>
      <c r="E203" s="85"/>
    </row>
    <row r="204" spans="1:5" s="21" customFormat="1">
      <c r="A204" s="130"/>
      <c r="B204" s="130"/>
      <c r="C204" s="141"/>
      <c r="D204" s="141"/>
      <c r="E204" s="85"/>
    </row>
    <row r="205" spans="1:5" s="21" customFormat="1">
      <c r="A205" s="130"/>
      <c r="B205" s="130"/>
      <c r="C205" s="141"/>
      <c r="D205" s="141"/>
      <c r="E205" s="85"/>
    </row>
    <row r="206" spans="1:5" s="21" customFormat="1">
      <c r="A206" s="130"/>
      <c r="B206" s="130"/>
      <c r="C206" s="141"/>
      <c r="D206" s="141"/>
      <c r="E206" s="85"/>
    </row>
    <row r="207" spans="1:5" s="21" customFormat="1">
      <c r="A207" s="130"/>
      <c r="B207" s="130"/>
      <c r="C207" s="141"/>
      <c r="D207" s="141"/>
      <c r="E207" s="85"/>
    </row>
    <row r="208" spans="1:5" s="21" customFormat="1">
      <c r="A208" s="130"/>
      <c r="B208" s="130"/>
      <c r="C208" s="141"/>
      <c r="D208" s="141"/>
      <c r="E208" s="85"/>
    </row>
    <row r="209" spans="1:5" s="21" customFormat="1">
      <c r="A209" s="130"/>
      <c r="B209" s="130"/>
      <c r="C209" s="141"/>
      <c r="D209" s="141"/>
      <c r="E209" s="85"/>
    </row>
    <row r="210" spans="1:5" s="21" customFormat="1">
      <c r="A210" s="130"/>
      <c r="B210" s="130"/>
      <c r="C210" s="141"/>
      <c r="D210" s="141"/>
      <c r="E210" s="85"/>
    </row>
    <row r="211" spans="1:5" s="21" customFormat="1">
      <c r="A211" s="130"/>
      <c r="B211" s="130"/>
      <c r="C211" s="141"/>
      <c r="D211" s="141"/>
      <c r="E211" s="85"/>
    </row>
    <row r="212" spans="1:5" s="21" customFormat="1">
      <c r="A212" s="130"/>
      <c r="B212" s="130"/>
      <c r="C212" s="141"/>
      <c r="D212" s="141"/>
      <c r="E212" s="85"/>
    </row>
    <row r="213" spans="1:5" s="21" customFormat="1">
      <c r="A213" s="130"/>
      <c r="B213" s="130"/>
      <c r="C213" s="141"/>
      <c r="D213" s="141"/>
      <c r="E213" s="85"/>
    </row>
    <row r="214" spans="1:5" s="21" customFormat="1">
      <c r="A214" s="130"/>
      <c r="B214" s="130"/>
      <c r="C214" s="141"/>
      <c r="D214" s="141"/>
      <c r="E214" s="85"/>
    </row>
    <row r="215" spans="1:5" s="21" customFormat="1">
      <c r="A215" s="130"/>
      <c r="B215" s="130"/>
      <c r="C215" s="141"/>
      <c r="D215" s="141"/>
      <c r="E215" s="85"/>
    </row>
    <row r="216" spans="1:5" s="21" customFormat="1">
      <c r="A216" s="130"/>
      <c r="B216" s="130"/>
      <c r="C216" s="141"/>
      <c r="D216" s="141"/>
      <c r="E216" s="85"/>
    </row>
    <row r="217" spans="1:5" s="21" customFormat="1">
      <c r="A217" s="130"/>
      <c r="B217" s="130"/>
      <c r="C217" s="141"/>
      <c r="D217" s="141"/>
      <c r="E217" s="85"/>
    </row>
    <row r="218" spans="1:5" s="21" customFormat="1">
      <c r="A218" s="130"/>
      <c r="B218" s="130"/>
      <c r="C218" s="141"/>
      <c r="D218" s="141"/>
      <c r="E218" s="85"/>
    </row>
    <row r="219" spans="1:5" s="21" customFormat="1">
      <c r="A219" s="130"/>
      <c r="B219" s="130"/>
      <c r="C219" s="141"/>
      <c r="D219" s="141"/>
      <c r="E219" s="85"/>
    </row>
    <row r="220" spans="1:5" s="21" customFormat="1">
      <c r="A220" s="130"/>
      <c r="B220" s="130"/>
      <c r="C220" s="141"/>
      <c r="D220" s="141"/>
      <c r="E220" s="85"/>
    </row>
    <row r="221" spans="1:5" s="21" customFormat="1">
      <c r="A221" s="130"/>
      <c r="B221" s="130"/>
      <c r="C221" s="141"/>
      <c r="D221" s="141"/>
      <c r="E221" s="85"/>
    </row>
    <row r="222" spans="1:5" s="21" customFormat="1">
      <c r="A222" s="130"/>
      <c r="B222" s="130"/>
      <c r="C222" s="141"/>
      <c r="D222" s="141"/>
      <c r="E222" s="85"/>
    </row>
    <row r="223" spans="1:5" s="21" customFormat="1">
      <c r="A223" s="130"/>
      <c r="B223" s="130"/>
      <c r="C223" s="141"/>
      <c r="D223" s="141"/>
      <c r="E223" s="85"/>
    </row>
    <row r="224" spans="1:5" s="21" customFormat="1">
      <c r="A224" s="130"/>
      <c r="B224" s="130"/>
      <c r="C224" s="141"/>
      <c r="D224" s="141"/>
      <c r="E224" s="85"/>
    </row>
    <row r="225" spans="1:7" s="21" customFormat="1">
      <c r="A225" s="130"/>
      <c r="B225" s="130"/>
      <c r="C225" s="141"/>
      <c r="D225" s="141"/>
      <c r="E225" s="85"/>
    </row>
    <row r="226" spans="1:7" s="21" customFormat="1">
      <c r="A226" s="130"/>
      <c r="B226" s="130"/>
      <c r="C226" s="141"/>
      <c r="D226" s="141"/>
      <c r="E226" s="85"/>
    </row>
    <row r="227" spans="1:7" s="21" customFormat="1">
      <c r="A227" s="130"/>
      <c r="B227" s="130"/>
      <c r="C227" s="141"/>
      <c r="D227" s="141"/>
      <c r="E227" s="85"/>
    </row>
    <row r="228" spans="1:7" s="21" customFormat="1">
      <c r="A228" s="130"/>
      <c r="B228" s="130"/>
      <c r="C228" s="141"/>
      <c r="D228" s="141"/>
      <c r="E228" s="85"/>
    </row>
    <row r="229" spans="1:7">
      <c r="A229" s="130"/>
      <c r="B229" s="145"/>
      <c r="C229" s="146"/>
      <c r="D229" s="146"/>
    </row>
    <row r="230" spans="1:7">
      <c r="A230" s="130"/>
      <c r="B230" s="145"/>
      <c r="C230" s="146"/>
      <c r="D230" s="146"/>
    </row>
    <row r="231" spans="1:7">
      <c r="A231" s="130"/>
      <c r="B231" s="145"/>
      <c r="C231" s="146"/>
      <c r="D231" s="146"/>
    </row>
    <row r="232" spans="1:7">
      <c r="A232" s="130"/>
      <c r="B232" s="145"/>
      <c r="C232" s="146"/>
      <c r="D232" s="146"/>
    </row>
    <row r="233" spans="1:7">
      <c r="A233" s="130"/>
      <c r="B233" s="145"/>
      <c r="C233" s="146"/>
      <c r="D233" s="146"/>
    </row>
    <row r="234" spans="1:7">
      <c r="A234" s="21"/>
      <c r="B234" s="145"/>
      <c r="C234" s="145"/>
      <c r="D234" s="145"/>
    </row>
    <row r="235" spans="1:7">
      <c r="A235" s="21"/>
      <c r="B235" s="148" t="s">
        <v>281</v>
      </c>
      <c r="C235" s="148" t="s">
        <v>282</v>
      </c>
      <c r="D235" s="103" t="s">
        <v>281</v>
      </c>
      <c r="E235" s="147" t="s">
        <v>282</v>
      </c>
    </row>
    <row r="236" spans="1:7">
      <c r="A236" s="21"/>
      <c r="B236" s="149" t="s">
        <v>283</v>
      </c>
      <c r="C236" s="149" t="s">
        <v>284</v>
      </c>
      <c r="D236" s="103" t="s">
        <v>283</v>
      </c>
      <c r="F236" s="103" t="s">
        <v>283</v>
      </c>
      <c r="G236" s="103" t="str">
        <f ca="1">IF(NOT(ISERROR(MATCH(F236,_xlfn.ANCHORARRAY(B247),0))),#REF!&amp;"Por favor no seleccionar los criterios de impacto",F236)</f>
        <v>Afectación Económica o presupuestal</v>
      </c>
    </row>
    <row r="237" spans="1:7">
      <c r="A237" s="21"/>
      <c r="B237" s="149" t="s">
        <v>283</v>
      </c>
      <c r="C237" s="149" t="s">
        <v>242</v>
      </c>
      <c r="E237" s="147" t="s">
        <v>284</v>
      </c>
    </row>
    <row r="238" spans="1:7">
      <c r="A238" s="21"/>
      <c r="B238" s="149" t="s">
        <v>283</v>
      </c>
      <c r="C238" s="149" t="s">
        <v>246</v>
      </c>
      <c r="E238" s="147" t="s">
        <v>242</v>
      </c>
    </row>
    <row r="239" spans="1:7">
      <c r="A239" s="21"/>
      <c r="B239" s="149" t="s">
        <v>283</v>
      </c>
      <c r="C239" s="149" t="s">
        <v>249</v>
      </c>
      <c r="E239" s="147" t="s">
        <v>246</v>
      </c>
    </row>
    <row r="240" spans="1:7">
      <c r="A240" s="21"/>
      <c r="B240" s="149" t="s">
        <v>283</v>
      </c>
      <c r="C240" s="149" t="s">
        <v>252</v>
      </c>
      <c r="E240" s="147" t="s">
        <v>249</v>
      </c>
    </row>
    <row r="241" spans="1:5">
      <c r="A241" s="21"/>
      <c r="B241" s="149" t="s">
        <v>237</v>
      </c>
      <c r="C241" s="149" t="s">
        <v>166</v>
      </c>
      <c r="E241" s="147" t="s">
        <v>252</v>
      </c>
    </row>
    <row r="242" spans="1:5">
      <c r="A242" s="21"/>
      <c r="B242" s="149" t="s">
        <v>237</v>
      </c>
      <c r="C242" s="149" t="s">
        <v>285</v>
      </c>
      <c r="D242" s="103" t="s">
        <v>237</v>
      </c>
    </row>
    <row r="243" spans="1:5">
      <c r="A243" s="21"/>
      <c r="B243" s="149" t="s">
        <v>237</v>
      </c>
      <c r="C243" s="149" t="s">
        <v>147</v>
      </c>
      <c r="E243" s="147" t="s">
        <v>166</v>
      </c>
    </row>
    <row r="244" spans="1:5">
      <c r="A244" s="21"/>
      <c r="B244" s="149" t="s">
        <v>237</v>
      </c>
      <c r="C244" s="149" t="s">
        <v>286</v>
      </c>
      <c r="E244" s="147" t="s">
        <v>285</v>
      </c>
    </row>
    <row r="245" spans="1:5">
      <c r="A245" s="21"/>
      <c r="B245" s="149" t="s">
        <v>237</v>
      </c>
      <c r="C245" s="149" t="s">
        <v>253</v>
      </c>
      <c r="E245" s="147" t="s">
        <v>147</v>
      </c>
    </row>
    <row r="246" spans="1:5">
      <c r="A246" s="21"/>
      <c r="B246" s="149"/>
      <c r="C246" s="149"/>
      <c r="E246" s="147" t="s">
        <v>286</v>
      </c>
    </row>
    <row r="247" spans="1:5">
      <c r="A247" s="21"/>
      <c r="B247" s="149" t="e" cm="1">
        <f t="array" aca="1" ref="B247:B249" ca="1">_xlfn.UNIQUE(Tabla1[[#All],[Criterios]])</f>
        <v>#NAME?</v>
      </c>
      <c r="C247" s="149"/>
      <c r="E247" s="147" t="s">
        <v>253</v>
      </c>
    </row>
    <row r="248" spans="1:5">
      <c r="A248" s="21"/>
      <c r="B248" s="149" t="e">
        <f ca="1"/>
        <v>#NAME?</v>
      </c>
      <c r="C248" s="149"/>
    </row>
    <row r="249" spans="1:5">
      <c r="B249" s="149" t="e">
        <f ca="1"/>
        <v>#NAME?</v>
      </c>
      <c r="C249" s="149"/>
    </row>
    <row r="250" spans="1:5">
      <c r="B250" s="150"/>
      <c r="C250" s="150"/>
    </row>
    <row r="251" spans="1:5">
      <c r="B251" s="150"/>
      <c r="C251" s="150"/>
    </row>
    <row r="252" spans="1:5">
      <c r="B252" s="150"/>
      <c r="C252" s="150"/>
    </row>
    <row r="253" spans="1:5">
      <c r="B253" s="150"/>
      <c r="C253" s="150"/>
      <c r="D253" s="150"/>
    </row>
    <row r="254" spans="1:5">
      <c r="B254" s="150"/>
      <c r="C254" s="150"/>
      <c r="D254" s="150"/>
    </row>
    <row r="255" spans="1:5">
      <c r="B255" s="150"/>
      <c r="C255" s="150"/>
      <c r="D255" s="150"/>
    </row>
    <row r="256" spans="1:5">
      <c r="B256" s="150"/>
      <c r="C256" s="150"/>
      <c r="D256" s="150"/>
    </row>
    <row r="257" spans="2:4">
      <c r="B257" s="150"/>
      <c r="C257" s="150"/>
      <c r="D257" s="150"/>
    </row>
    <row r="258" spans="2:4">
      <c r="B258" s="150"/>
      <c r="C258" s="150"/>
      <c r="D258" s="150"/>
    </row>
  </sheetData>
  <mergeCells count="1">
    <mergeCell ref="B2:E2"/>
  </mergeCells>
  <dataValidations count="1">
    <dataValidation type="list" allowBlank="1" showInputMessage="1" showErrorMessage="1" sqref="F236">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3" workbookViewId="0">
      <selection activeCell="H8" sqref="H8"/>
    </sheetView>
  </sheetViews>
  <sheetFormatPr baseColWidth="10" defaultColWidth="14.28515625" defaultRowHeight="12.75"/>
  <cols>
    <col min="1" max="2" width="14.28515625" style="21"/>
    <col min="3" max="3" width="17" style="21" customWidth="1"/>
    <col min="4" max="4" width="14.28515625" style="21"/>
    <col min="5" max="5" width="46" style="21" customWidth="1"/>
    <col min="6" max="16384" width="14.28515625" style="21"/>
  </cols>
  <sheetData>
    <row r="1" spans="2:11" ht="24" customHeight="1" thickBot="1">
      <c r="B1" s="415" t="s">
        <v>287</v>
      </c>
      <c r="C1" s="416"/>
      <c r="D1" s="416"/>
      <c r="E1" s="416"/>
      <c r="F1" s="417"/>
    </row>
    <row r="2" spans="2:11" ht="16.5" thickBot="1">
      <c r="B2" s="22"/>
      <c r="C2" s="22"/>
      <c r="D2" s="22"/>
      <c r="E2" s="22"/>
      <c r="F2" s="22"/>
      <c r="I2" s="84"/>
      <c r="J2" s="94" t="s">
        <v>204</v>
      </c>
      <c r="K2" s="94" t="s">
        <v>150</v>
      </c>
    </row>
    <row r="3" spans="2:11" ht="16.5" thickBot="1">
      <c r="B3" s="418" t="s">
        <v>288</v>
      </c>
      <c r="C3" s="419"/>
      <c r="D3" s="419"/>
      <c r="E3" s="164" t="s">
        <v>289</v>
      </c>
      <c r="F3" s="23" t="s">
        <v>290</v>
      </c>
      <c r="I3" s="93" t="s">
        <v>149</v>
      </c>
      <c r="J3" s="86">
        <v>0.5</v>
      </c>
      <c r="K3" s="86">
        <v>0.45</v>
      </c>
    </row>
    <row r="4" spans="2:11" ht="31.5">
      <c r="B4" s="420" t="s">
        <v>291</v>
      </c>
      <c r="C4" s="422" t="s">
        <v>134</v>
      </c>
      <c r="D4" s="165" t="s">
        <v>149</v>
      </c>
      <c r="E4" s="24" t="s">
        <v>292</v>
      </c>
      <c r="F4" s="25">
        <v>0.25</v>
      </c>
      <c r="I4" s="94" t="s">
        <v>177</v>
      </c>
      <c r="J4" s="86">
        <v>0.4</v>
      </c>
      <c r="K4" s="86">
        <v>0.35</v>
      </c>
    </row>
    <row r="5" spans="2:11" ht="47.25">
      <c r="B5" s="421"/>
      <c r="C5" s="423"/>
      <c r="D5" s="166" t="s">
        <v>177</v>
      </c>
      <c r="E5" s="26" t="s">
        <v>293</v>
      </c>
      <c r="F5" s="27">
        <v>0.15</v>
      </c>
      <c r="I5" s="94" t="s">
        <v>201</v>
      </c>
      <c r="J5" s="86">
        <v>0.35</v>
      </c>
      <c r="K5" s="86">
        <v>0.3</v>
      </c>
    </row>
    <row r="6" spans="2:11" ht="47.25">
      <c r="B6" s="421"/>
      <c r="C6" s="423"/>
      <c r="D6" s="166" t="s">
        <v>201</v>
      </c>
      <c r="E6" s="26" t="s">
        <v>294</v>
      </c>
      <c r="F6" s="27">
        <v>0.1</v>
      </c>
    </row>
    <row r="7" spans="2:11" ht="63">
      <c r="B7" s="421"/>
      <c r="C7" s="423" t="s">
        <v>135</v>
      </c>
      <c r="D7" s="166" t="s">
        <v>204</v>
      </c>
      <c r="E7" s="26" t="s">
        <v>295</v>
      </c>
      <c r="F7" s="27">
        <v>0.25</v>
      </c>
      <c r="G7" s="85"/>
    </row>
    <row r="8" spans="2:11" ht="31.5">
      <c r="B8" s="421"/>
      <c r="C8" s="423"/>
      <c r="D8" s="166" t="s">
        <v>150</v>
      </c>
      <c r="E8" s="26" t="s">
        <v>296</v>
      </c>
      <c r="F8" s="27">
        <v>0.2</v>
      </c>
      <c r="G8" s="85"/>
    </row>
    <row r="9" spans="2:11" ht="47.25">
      <c r="B9" s="421" t="s">
        <v>297</v>
      </c>
      <c r="C9" s="423" t="s">
        <v>137</v>
      </c>
      <c r="D9" s="166" t="s">
        <v>151</v>
      </c>
      <c r="E9" s="26" t="s">
        <v>298</v>
      </c>
      <c r="F9" s="28" t="s">
        <v>299</v>
      </c>
    </row>
    <row r="10" spans="2:11" ht="63">
      <c r="B10" s="421"/>
      <c r="C10" s="423"/>
      <c r="D10" s="166" t="s">
        <v>300</v>
      </c>
      <c r="E10" s="26" t="s">
        <v>301</v>
      </c>
      <c r="F10" s="28" t="s">
        <v>299</v>
      </c>
    </row>
    <row r="11" spans="2:11" ht="47.25">
      <c r="B11" s="421"/>
      <c r="C11" s="423" t="s">
        <v>138</v>
      </c>
      <c r="D11" s="166" t="s">
        <v>152</v>
      </c>
      <c r="E11" s="26" t="s">
        <v>302</v>
      </c>
      <c r="F11" s="28" t="s">
        <v>299</v>
      </c>
    </row>
    <row r="12" spans="2:11" ht="47.25">
      <c r="B12" s="421"/>
      <c r="C12" s="423"/>
      <c r="D12" s="166" t="s">
        <v>202</v>
      </c>
      <c r="E12" s="26" t="s">
        <v>303</v>
      </c>
      <c r="F12" s="28" t="s">
        <v>299</v>
      </c>
    </row>
    <row r="13" spans="2:11" ht="31.5">
      <c r="B13" s="421"/>
      <c r="C13" s="423" t="s">
        <v>139</v>
      </c>
      <c r="D13" s="166" t="s">
        <v>153</v>
      </c>
      <c r="E13" s="26" t="s">
        <v>304</v>
      </c>
      <c r="F13" s="28" t="s">
        <v>299</v>
      </c>
    </row>
    <row r="14" spans="2:11" ht="32.25" thickBot="1">
      <c r="B14" s="424"/>
      <c r="C14" s="425"/>
      <c r="D14" s="167" t="s">
        <v>162</v>
      </c>
      <c r="E14" s="29" t="s">
        <v>305</v>
      </c>
      <c r="F14" s="30" t="s">
        <v>299</v>
      </c>
    </row>
    <row r="15" spans="2:11" ht="49.5" customHeight="1">
      <c r="B15" s="414" t="s">
        <v>306</v>
      </c>
      <c r="C15" s="414"/>
      <c r="D15" s="414"/>
      <c r="E15" s="414"/>
      <c r="F15" s="414"/>
    </row>
    <row r="16" spans="2:11" ht="27" customHeight="1">
      <c r="B16" s="31"/>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zoomScale="90" zoomScaleNormal="90" workbookViewId="0">
      <selection activeCell="J4" sqref="J4:AL6"/>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55" t="s">
        <v>307</v>
      </c>
      <c r="C4" s="455"/>
      <c r="D4" s="455"/>
      <c r="E4" s="455"/>
      <c r="F4" s="455"/>
      <c r="G4" s="455"/>
      <c r="H4" s="455"/>
      <c r="I4" s="455"/>
      <c r="J4" s="456" t="s">
        <v>57</v>
      </c>
      <c r="K4" s="456"/>
      <c r="L4" s="456"/>
      <c r="M4" s="456"/>
      <c r="N4" s="456"/>
      <c r="O4" s="456"/>
      <c r="P4" s="456"/>
      <c r="Q4" s="456"/>
      <c r="R4" s="456"/>
      <c r="S4" s="456"/>
      <c r="T4" s="456"/>
      <c r="U4" s="456"/>
      <c r="V4" s="456"/>
      <c r="W4" s="456"/>
      <c r="X4" s="456"/>
      <c r="Y4" s="456"/>
      <c r="Z4" s="456"/>
      <c r="AA4" s="456"/>
      <c r="AB4" s="456"/>
      <c r="AC4" s="456"/>
      <c r="AD4" s="456"/>
      <c r="AE4" s="456"/>
      <c r="AF4" s="456"/>
      <c r="AG4" s="456"/>
      <c r="AH4" s="456"/>
      <c r="AI4" s="456"/>
      <c r="AJ4" s="456"/>
      <c r="AK4" s="456"/>
      <c r="AL4" s="456"/>
      <c r="AT4" s="457" t="s">
        <v>91</v>
      </c>
      <c r="AU4" s="457"/>
    </row>
    <row r="5" spans="2:47">
      <c r="B5" s="455"/>
      <c r="C5" s="455"/>
      <c r="D5" s="455"/>
      <c r="E5" s="455"/>
      <c r="F5" s="455"/>
      <c r="G5" s="455"/>
      <c r="H5" s="455"/>
      <c r="I5" s="455"/>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c r="AT5" s="457"/>
      <c r="AU5" s="457"/>
    </row>
    <row r="6" spans="2:47">
      <c r="B6" s="455"/>
      <c r="C6" s="455"/>
      <c r="D6" s="455"/>
      <c r="E6" s="455"/>
      <c r="F6" s="455"/>
      <c r="G6" s="455"/>
      <c r="H6" s="455"/>
      <c r="I6" s="455"/>
      <c r="J6" s="456"/>
      <c r="K6" s="456"/>
      <c r="L6" s="456"/>
      <c r="M6" s="456"/>
      <c r="N6" s="456"/>
      <c r="O6" s="456"/>
      <c r="P6" s="456"/>
      <c r="Q6" s="456"/>
      <c r="R6" s="456"/>
      <c r="S6" s="456"/>
      <c r="T6" s="456"/>
      <c r="U6" s="456"/>
      <c r="V6" s="456"/>
      <c r="W6" s="456"/>
      <c r="X6" s="456"/>
      <c r="Y6" s="456"/>
      <c r="Z6" s="456"/>
      <c r="AA6" s="456"/>
      <c r="AB6" s="456"/>
      <c r="AC6" s="456"/>
      <c r="AD6" s="456"/>
      <c r="AE6" s="456"/>
      <c r="AF6" s="456"/>
      <c r="AG6" s="456"/>
      <c r="AH6" s="456"/>
      <c r="AI6" s="456"/>
      <c r="AJ6" s="456"/>
      <c r="AK6" s="456"/>
      <c r="AL6" s="456"/>
      <c r="AT6" s="457"/>
      <c r="AU6" s="457"/>
    </row>
    <row r="7" spans="2:47" ht="15.75" thickBot="1"/>
    <row r="8" spans="2:47" ht="15.75">
      <c r="B8" s="458" t="s">
        <v>224</v>
      </c>
      <c r="C8" s="458"/>
      <c r="D8" s="459"/>
      <c r="E8" s="426" t="s">
        <v>308</v>
      </c>
      <c r="F8" s="427"/>
      <c r="G8" s="427"/>
      <c r="H8" s="427"/>
      <c r="I8" s="428"/>
      <c r="J8" s="32" t="s">
        <v>309</v>
      </c>
      <c r="K8" s="33" t="s">
        <v>309</v>
      </c>
      <c r="L8" s="33" t="s">
        <v>309</v>
      </c>
      <c r="M8" s="33" t="s">
        <v>309</v>
      </c>
      <c r="N8" s="33" t="s">
        <v>309</v>
      </c>
      <c r="O8" s="34" t="s">
        <v>309</v>
      </c>
      <c r="P8" s="32" t="s">
        <v>309</v>
      </c>
      <c r="Q8" s="33" t="s">
        <v>309</v>
      </c>
      <c r="R8" s="33" t="s">
        <v>309</v>
      </c>
      <c r="S8" s="33" t="s">
        <v>309</v>
      </c>
      <c r="T8" s="33" t="s">
        <v>309</v>
      </c>
      <c r="U8" s="34" t="s">
        <v>309</v>
      </c>
      <c r="V8" s="32" t="s">
        <v>309</v>
      </c>
      <c r="W8" s="33" t="s">
        <v>309</v>
      </c>
      <c r="X8" s="33" t="s">
        <v>309</v>
      </c>
      <c r="Y8" s="33" t="s">
        <v>309</v>
      </c>
      <c r="Z8" s="33" t="s">
        <v>309</v>
      </c>
      <c r="AA8" s="34" t="s">
        <v>309</v>
      </c>
      <c r="AB8" s="32" t="s">
        <v>309</v>
      </c>
      <c r="AC8" s="33" t="s">
        <v>309</v>
      </c>
      <c r="AD8" s="33" t="s">
        <v>309</v>
      </c>
      <c r="AE8" s="33" t="s">
        <v>309</v>
      </c>
      <c r="AF8" s="33" t="s">
        <v>309</v>
      </c>
      <c r="AG8" s="34" t="s">
        <v>309</v>
      </c>
      <c r="AH8" s="35" t="s">
        <v>309</v>
      </c>
      <c r="AI8" s="36" t="s">
        <v>309</v>
      </c>
      <c r="AJ8" s="36" t="s">
        <v>309</v>
      </c>
      <c r="AK8" s="36" t="s">
        <v>309</v>
      </c>
      <c r="AL8" s="36" t="s">
        <v>309</v>
      </c>
      <c r="AN8" s="460" t="s">
        <v>310</v>
      </c>
      <c r="AO8" s="461"/>
      <c r="AP8" s="461"/>
      <c r="AQ8" s="461"/>
      <c r="AR8" s="461"/>
      <c r="AS8" s="462"/>
      <c r="AT8" s="444" t="s">
        <v>311</v>
      </c>
      <c r="AU8" s="444"/>
    </row>
    <row r="9" spans="2:47" ht="15.75">
      <c r="B9" s="458"/>
      <c r="C9" s="458"/>
      <c r="D9" s="459"/>
      <c r="E9" s="432"/>
      <c r="F9" s="430"/>
      <c r="G9" s="430"/>
      <c r="H9" s="430"/>
      <c r="I9" s="431"/>
      <c r="J9" s="37" t="s">
        <v>309</v>
      </c>
      <c r="K9" s="38" t="s">
        <v>309</v>
      </c>
      <c r="L9" s="38" t="s">
        <v>309</v>
      </c>
      <c r="M9" s="38" t="s">
        <v>309</v>
      </c>
      <c r="N9" s="38" t="s">
        <v>309</v>
      </c>
      <c r="O9" s="39" t="s">
        <v>309</v>
      </c>
      <c r="P9" s="37" t="s">
        <v>309</v>
      </c>
      <c r="Q9" s="38" t="s">
        <v>309</v>
      </c>
      <c r="R9" s="38" t="s">
        <v>309</v>
      </c>
      <c r="S9" s="38" t="s">
        <v>309</v>
      </c>
      <c r="T9" s="38" t="s">
        <v>309</v>
      </c>
      <c r="U9" s="39" t="s">
        <v>309</v>
      </c>
      <c r="V9" s="37" t="s">
        <v>309</v>
      </c>
      <c r="W9" s="38" t="s">
        <v>309</v>
      </c>
      <c r="X9" s="38" t="s">
        <v>309</v>
      </c>
      <c r="Y9" s="38" t="s">
        <v>309</v>
      </c>
      <c r="Z9" s="38" t="s">
        <v>309</v>
      </c>
      <c r="AA9" s="39" t="s">
        <v>309</v>
      </c>
      <c r="AB9" s="37" t="s">
        <v>309</v>
      </c>
      <c r="AC9" s="38" t="s">
        <v>309</v>
      </c>
      <c r="AD9" s="38" t="s">
        <v>309</v>
      </c>
      <c r="AE9" s="38" t="s">
        <v>309</v>
      </c>
      <c r="AF9" s="38" t="s">
        <v>309</v>
      </c>
      <c r="AG9" s="39" t="s">
        <v>309</v>
      </c>
      <c r="AH9" s="40" t="s">
        <v>309</v>
      </c>
      <c r="AI9" s="41" t="s">
        <v>309</v>
      </c>
      <c r="AJ9" s="41" t="s">
        <v>309</v>
      </c>
      <c r="AK9" s="41" t="s">
        <v>309</v>
      </c>
      <c r="AL9" s="41" t="s">
        <v>309</v>
      </c>
      <c r="AN9" s="463"/>
      <c r="AO9" s="464"/>
      <c r="AP9" s="464"/>
      <c r="AQ9" s="464"/>
      <c r="AR9" s="464"/>
      <c r="AS9" s="465"/>
      <c r="AT9" s="444"/>
      <c r="AU9" s="444"/>
    </row>
    <row r="10" spans="2:47" ht="15.75">
      <c r="B10" s="458"/>
      <c r="C10" s="458"/>
      <c r="D10" s="459"/>
      <c r="E10" s="432"/>
      <c r="F10" s="430"/>
      <c r="G10" s="430"/>
      <c r="H10" s="430"/>
      <c r="I10" s="431"/>
      <c r="J10" s="37" t="s">
        <v>309</v>
      </c>
      <c r="K10" s="38" t="s">
        <v>309</v>
      </c>
      <c r="L10" s="38" t="s">
        <v>309</v>
      </c>
      <c r="M10" s="38" t="s">
        <v>309</v>
      </c>
      <c r="N10" s="38" t="s">
        <v>309</v>
      </c>
      <c r="O10" s="39" t="s">
        <v>309</v>
      </c>
      <c r="P10" s="37" t="s">
        <v>309</v>
      </c>
      <c r="Q10" s="38" t="s">
        <v>309</v>
      </c>
      <c r="R10" s="38" t="s">
        <v>309</v>
      </c>
      <c r="S10" s="38" t="s">
        <v>309</v>
      </c>
      <c r="T10" s="38" t="s">
        <v>309</v>
      </c>
      <c r="U10" s="39" t="s">
        <v>309</v>
      </c>
      <c r="V10" s="37" t="s">
        <v>309</v>
      </c>
      <c r="W10" s="38" t="s">
        <v>309</v>
      </c>
      <c r="X10" s="38" t="s">
        <v>309</v>
      </c>
      <c r="Y10" s="38" t="s">
        <v>309</v>
      </c>
      <c r="Z10" s="38" t="s">
        <v>309</v>
      </c>
      <c r="AA10" s="39" t="s">
        <v>309</v>
      </c>
      <c r="AB10" s="37" t="s">
        <v>309</v>
      </c>
      <c r="AC10" s="38" t="s">
        <v>309</v>
      </c>
      <c r="AD10" s="38" t="s">
        <v>309</v>
      </c>
      <c r="AE10" s="38" t="s">
        <v>309</v>
      </c>
      <c r="AF10" s="38" t="s">
        <v>309</v>
      </c>
      <c r="AG10" s="39" t="s">
        <v>309</v>
      </c>
      <c r="AH10" s="40" t="s">
        <v>309</v>
      </c>
      <c r="AI10" s="41" t="s">
        <v>309</v>
      </c>
      <c r="AJ10" s="41" t="s">
        <v>309</v>
      </c>
      <c r="AK10" s="41" t="s">
        <v>309</v>
      </c>
      <c r="AL10" s="41" t="s">
        <v>309</v>
      </c>
      <c r="AN10" s="463"/>
      <c r="AO10" s="464"/>
      <c r="AP10" s="464"/>
      <c r="AQ10" s="464"/>
      <c r="AR10" s="464"/>
      <c r="AS10" s="465"/>
      <c r="AT10" s="444"/>
      <c r="AU10" s="444"/>
    </row>
    <row r="11" spans="2:47" ht="15.75">
      <c r="B11" s="458"/>
      <c r="C11" s="458"/>
      <c r="D11" s="459"/>
      <c r="E11" s="432"/>
      <c r="F11" s="430"/>
      <c r="G11" s="430"/>
      <c r="H11" s="430"/>
      <c r="I11" s="431"/>
      <c r="J11" s="37" t="s">
        <v>309</v>
      </c>
      <c r="K11" s="38" t="s">
        <v>309</v>
      </c>
      <c r="L11" s="38" t="s">
        <v>309</v>
      </c>
      <c r="M11" s="38" t="s">
        <v>309</v>
      </c>
      <c r="N11" s="38" t="s">
        <v>309</v>
      </c>
      <c r="O11" s="39" t="s">
        <v>309</v>
      </c>
      <c r="P11" s="37" t="s">
        <v>309</v>
      </c>
      <c r="Q11" s="38" t="s">
        <v>309</v>
      </c>
      <c r="R11" s="38" t="s">
        <v>309</v>
      </c>
      <c r="S11" s="38" t="s">
        <v>309</v>
      </c>
      <c r="T11" s="38" t="s">
        <v>309</v>
      </c>
      <c r="U11" s="39" t="s">
        <v>309</v>
      </c>
      <c r="V11" s="37" t="s">
        <v>309</v>
      </c>
      <c r="W11" s="38" t="s">
        <v>309</v>
      </c>
      <c r="X11" s="38" t="s">
        <v>309</v>
      </c>
      <c r="Y11" s="38" t="s">
        <v>309</v>
      </c>
      <c r="Z11" s="38" t="s">
        <v>309</v>
      </c>
      <c r="AA11" s="39" t="s">
        <v>309</v>
      </c>
      <c r="AB11" s="37" t="s">
        <v>309</v>
      </c>
      <c r="AC11" s="38" t="s">
        <v>309</v>
      </c>
      <c r="AD11" s="38" t="s">
        <v>309</v>
      </c>
      <c r="AE11" s="38" t="s">
        <v>309</v>
      </c>
      <c r="AF11" s="38" t="s">
        <v>309</v>
      </c>
      <c r="AG11" s="39" t="s">
        <v>309</v>
      </c>
      <c r="AH11" s="40" t="s">
        <v>309</v>
      </c>
      <c r="AI11" s="41" t="s">
        <v>309</v>
      </c>
      <c r="AJ11" s="41" t="s">
        <v>309</v>
      </c>
      <c r="AK11" s="41" t="s">
        <v>309</v>
      </c>
      <c r="AL11" s="41" t="s">
        <v>309</v>
      </c>
      <c r="AN11" s="463"/>
      <c r="AO11" s="464"/>
      <c r="AP11" s="464"/>
      <c r="AQ11" s="464"/>
      <c r="AR11" s="464"/>
      <c r="AS11" s="465"/>
      <c r="AT11" s="444"/>
      <c r="AU11" s="444"/>
    </row>
    <row r="12" spans="2:47" ht="15.75">
      <c r="B12" s="458"/>
      <c r="C12" s="458"/>
      <c r="D12" s="459"/>
      <c r="E12" s="432"/>
      <c r="F12" s="430"/>
      <c r="G12" s="430"/>
      <c r="H12" s="430"/>
      <c r="I12" s="431"/>
      <c r="J12" s="37" t="s">
        <v>309</v>
      </c>
      <c r="K12" s="38" t="s">
        <v>309</v>
      </c>
      <c r="L12" s="38" t="s">
        <v>309</v>
      </c>
      <c r="M12" s="38" t="s">
        <v>309</v>
      </c>
      <c r="N12" s="38" t="s">
        <v>309</v>
      </c>
      <c r="O12" s="39" t="s">
        <v>309</v>
      </c>
      <c r="P12" s="37" t="s">
        <v>309</v>
      </c>
      <c r="Q12" s="38" t="s">
        <v>309</v>
      </c>
      <c r="R12" s="38" t="s">
        <v>309</v>
      </c>
      <c r="S12" s="38" t="s">
        <v>309</v>
      </c>
      <c r="T12" s="38" t="s">
        <v>309</v>
      </c>
      <c r="U12" s="39" t="s">
        <v>309</v>
      </c>
      <c r="V12" s="37" t="s">
        <v>309</v>
      </c>
      <c r="W12" s="38" t="s">
        <v>309</v>
      </c>
      <c r="X12" s="38" t="s">
        <v>309</v>
      </c>
      <c r="Y12" s="38" t="s">
        <v>309</v>
      </c>
      <c r="Z12" s="38" t="s">
        <v>309</v>
      </c>
      <c r="AA12" s="39" t="s">
        <v>309</v>
      </c>
      <c r="AB12" s="37" t="s">
        <v>309</v>
      </c>
      <c r="AC12" s="38" t="s">
        <v>309</v>
      </c>
      <c r="AD12" s="38" t="s">
        <v>309</v>
      </c>
      <c r="AE12" s="38" t="s">
        <v>309</v>
      </c>
      <c r="AF12" s="38" t="s">
        <v>309</v>
      </c>
      <c r="AG12" s="39" t="s">
        <v>309</v>
      </c>
      <c r="AH12" s="40" t="s">
        <v>309</v>
      </c>
      <c r="AI12" s="41" t="s">
        <v>309</v>
      </c>
      <c r="AJ12" s="41" t="s">
        <v>309</v>
      </c>
      <c r="AK12" s="41" t="s">
        <v>309</v>
      </c>
      <c r="AL12" s="41" t="s">
        <v>309</v>
      </c>
      <c r="AN12" s="463"/>
      <c r="AO12" s="464"/>
      <c r="AP12" s="464"/>
      <c r="AQ12" s="464"/>
      <c r="AR12" s="464"/>
      <c r="AS12" s="465"/>
      <c r="AT12" s="444"/>
      <c r="AU12" s="444"/>
    </row>
    <row r="13" spans="2:47" ht="15.75">
      <c r="B13" s="458"/>
      <c r="C13" s="458"/>
      <c r="D13" s="459"/>
      <c r="E13" s="432"/>
      <c r="F13" s="430"/>
      <c r="G13" s="430"/>
      <c r="H13" s="430"/>
      <c r="I13" s="431"/>
      <c r="J13" s="37" t="s">
        <v>309</v>
      </c>
      <c r="K13" s="38" t="s">
        <v>309</v>
      </c>
      <c r="L13" s="38" t="s">
        <v>309</v>
      </c>
      <c r="M13" s="38" t="s">
        <v>309</v>
      </c>
      <c r="N13" s="38" t="s">
        <v>309</v>
      </c>
      <c r="O13" s="39" t="s">
        <v>309</v>
      </c>
      <c r="P13" s="37" t="s">
        <v>309</v>
      </c>
      <c r="Q13" s="38" t="s">
        <v>309</v>
      </c>
      <c r="R13" s="38" t="s">
        <v>309</v>
      </c>
      <c r="S13" s="38" t="s">
        <v>309</v>
      </c>
      <c r="T13" s="38" t="s">
        <v>309</v>
      </c>
      <c r="U13" s="39" t="s">
        <v>309</v>
      </c>
      <c r="V13" s="37" t="s">
        <v>309</v>
      </c>
      <c r="W13" s="38" t="s">
        <v>309</v>
      </c>
      <c r="X13" s="38" t="s">
        <v>309</v>
      </c>
      <c r="Y13" s="38" t="s">
        <v>309</v>
      </c>
      <c r="Z13" s="38" t="s">
        <v>309</v>
      </c>
      <c r="AA13" s="39" t="s">
        <v>309</v>
      </c>
      <c r="AB13" s="37" t="s">
        <v>309</v>
      </c>
      <c r="AC13" s="38" t="s">
        <v>309</v>
      </c>
      <c r="AD13" s="38" t="s">
        <v>309</v>
      </c>
      <c r="AE13" s="38" t="s">
        <v>309</v>
      </c>
      <c r="AF13" s="38" t="s">
        <v>309</v>
      </c>
      <c r="AG13" s="39" t="s">
        <v>309</v>
      </c>
      <c r="AH13" s="40" t="s">
        <v>309</v>
      </c>
      <c r="AI13" s="41" t="s">
        <v>309</v>
      </c>
      <c r="AJ13" s="41" t="s">
        <v>309</v>
      </c>
      <c r="AK13" s="41" t="s">
        <v>309</v>
      </c>
      <c r="AL13" s="41" t="s">
        <v>309</v>
      </c>
      <c r="AN13" s="463"/>
      <c r="AO13" s="464"/>
      <c r="AP13" s="464"/>
      <c r="AQ13" s="464"/>
      <c r="AR13" s="464"/>
      <c r="AS13" s="465"/>
      <c r="AT13" s="444"/>
      <c r="AU13" s="444"/>
    </row>
    <row r="14" spans="2:47" ht="5.25" customHeight="1" thickBot="1">
      <c r="B14" s="458"/>
      <c r="C14" s="458"/>
      <c r="D14" s="459"/>
      <c r="E14" s="432"/>
      <c r="F14" s="430"/>
      <c r="G14" s="430"/>
      <c r="H14" s="430"/>
      <c r="I14" s="431"/>
      <c r="J14" s="37" t="s">
        <v>309</v>
      </c>
      <c r="K14" s="38" t="s">
        <v>309</v>
      </c>
      <c r="L14" s="38" t="s">
        <v>309</v>
      </c>
      <c r="M14" s="38" t="s">
        <v>309</v>
      </c>
      <c r="N14" s="38" t="s">
        <v>309</v>
      </c>
      <c r="O14" s="39" t="s">
        <v>309</v>
      </c>
      <c r="P14" s="37" t="s">
        <v>309</v>
      </c>
      <c r="Q14" s="38" t="s">
        <v>309</v>
      </c>
      <c r="R14" s="38" t="s">
        <v>309</v>
      </c>
      <c r="S14" s="38" t="s">
        <v>309</v>
      </c>
      <c r="T14" s="38" t="s">
        <v>309</v>
      </c>
      <c r="U14" s="39" t="s">
        <v>309</v>
      </c>
      <c r="V14" s="37" t="s">
        <v>309</v>
      </c>
      <c r="W14" s="38" t="s">
        <v>309</v>
      </c>
      <c r="X14" s="38" t="s">
        <v>309</v>
      </c>
      <c r="Y14" s="38" t="s">
        <v>309</v>
      </c>
      <c r="Z14" s="38" t="s">
        <v>309</v>
      </c>
      <c r="AA14" s="39" t="s">
        <v>309</v>
      </c>
      <c r="AB14" s="37" t="s">
        <v>309</v>
      </c>
      <c r="AC14" s="38" t="s">
        <v>309</v>
      </c>
      <c r="AD14" s="38" t="s">
        <v>309</v>
      </c>
      <c r="AE14" s="38" t="s">
        <v>309</v>
      </c>
      <c r="AF14" s="38" t="s">
        <v>309</v>
      </c>
      <c r="AG14" s="39" t="s">
        <v>309</v>
      </c>
      <c r="AH14" s="40" t="s">
        <v>309</v>
      </c>
      <c r="AI14" s="41" t="s">
        <v>309</v>
      </c>
      <c r="AJ14" s="41" t="s">
        <v>309</v>
      </c>
      <c r="AK14" s="41" t="s">
        <v>309</v>
      </c>
      <c r="AL14" s="41" t="s">
        <v>309</v>
      </c>
      <c r="AN14" s="463"/>
      <c r="AO14" s="464"/>
      <c r="AP14" s="464"/>
      <c r="AQ14" s="464"/>
      <c r="AR14" s="464"/>
      <c r="AS14" s="465"/>
      <c r="AT14" s="444"/>
      <c r="AU14" s="444"/>
    </row>
    <row r="15" spans="2:47" ht="16.5" hidden="1" thickBot="1">
      <c r="B15" s="458"/>
      <c r="C15" s="458"/>
      <c r="D15" s="459"/>
      <c r="E15" s="432"/>
      <c r="F15" s="430"/>
      <c r="G15" s="430"/>
      <c r="H15" s="430"/>
      <c r="I15" s="431"/>
      <c r="J15" s="37" t="s">
        <v>309</v>
      </c>
      <c r="K15" s="38" t="s">
        <v>309</v>
      </c>
      <c r="L15" s="38" t="s">
        <v>309</v>
      </c>
      <c r="M15" s="38" t="s">
        <v>309</v>
      </c>
      <c r="N15" s="38" t="s">
        <v>309</v>
      </c>
      <c r="O15" s="39" t="s">
        <v>309</v>
      </c>
      <c r="P15" s="37" t="s">
        <v>309</v>
      </c>
      <c r="Q15" s="38" t="s">
        <v>309</v>
      </c>
      <c r="R15" s="38" t="s">
        <v>309</v>
      </c>
      <c r="S15" s="38" t="s">
        <v>309</v>
      </c>
      <c r="T15" s="38" t="s">
        <v>309</v>
      </c>
      <c r="U15" s="39" t="s">
        <v>309</v>
      </c>
      <c r="V15" s="37" t="s">
        <v>309</v>
      </c>
      <c r="W15" s="38" t="s">
        <v>309</v>
      </c>
      <c r="X15" s="38" t="s">
        <v>309</v>
      </c>
      <c r="Y15" s="38" t="s">
        <v>309</v>
      </c>
      <c r="Z15" s="38" t="s">
        <v>309</v>
      </c>
      <c r="AA15" s="39" t="s">
        <v>309</v>
      </c>
      <c r="AB15" s="37" t="s">
        <v>309</v>
      </c>
      <c r="AC15" s="38" t="s">
        <v>309</v>
      </c>
      <c r="AD15" s="38" t="s">
        <v>309</v>
      </c>
      <c r="AE15" s="38" t="s">
        <v>309</v>
      </c>
      <c r="AF15" s="38" t="s">
        <v>309</v>
      </c>
      <c r="AG15" s="39" t="s">
        <v>309</v>
      </c>
      <c r="AH15" s="40" t="s">
        <v>309</v>
      </c>
      <c r="AI15" s="41" t="s">
        <v>309</v>
      </c>
      <c r="AJ15" s="41" t="s">
        <v>309</v>
      </c>
      <c r="AK15" s="41" t="s">
        <v>309</v>
      </c>
      <c r="AL15" s="41" t="s">
        <v>309</v>
      </c>
      <c r="AN15" s="463"/>
      <c r="AO15" s="464"/>
      <c r="AP15" s="464"/>
      <c r="AQ15" s="464"/>
      <c r="AR15" s="464"/>
      <c r="AS15" s="465"/>
      <c r="AT15" s="22"/>
      <c r="AU15" s="22"/>
    </row>
    <row r="16" spans="2:47" ht="16.5" hidden="1" thickBot="1">
      <c r="B16" s="458"/>
      <c r="C16" s="458"/>
      <c r="D16" s="459"/>
      <c r="E16" s="432"/>
      <c r="F16" s="430"/>
      <c r="G16" s="430"/>
      <c r="H16" s="430"/>
      <c r="I16" s="431"/>
      <c r="J16" s="37" t="s">
        <v>309</v>
      </c>
      <c r="K16" s="38" t="s">
        <v>309</v>
      </c>
      <c r="L16" s="38" t="s">
        <v>309</v>
      </c>
      <c r="M16" s="38" t="s">
        <v>309</v>
      </c>
      <c r="N16" s="38" t="s">
        <v>309</v>
      </c>
      <c r="O16" s="39" t="s">
        <v>309</v>
      </c>
      <c r="P16" s="37" t="s">
        <v>309</v>
      </c>
      <c r="Q16" s="38" t="s">
        <v>309</v>
      </c>
      <c r="R16" s="38" t="s">
        <v>309</v>
      </c>
      <c r="S16" s="38" t="s">
        <v>309</v>
      </c>
      <c r="T16" s="38" t="s">
        <v>309</v>
      </c>
      <c r="U16" s="39" t="s">
        <v>309</v>
      </c>
      <c r="V16" s="37" t="s">
        <v>309</v>
      </c>
      <c r="W16" s="38" t="s">
        <v>309</v>
      </c>
      <c r="X16" s="38" t="s">
        <v>309</v>
      </c>
      <c r="Y16" s="38" t="s">
        <v>309</v>
      </c>
      <c r="Z16" s="38" t="s">
        <v>309</v>
      </c>
      <c r="AA16" s="39" t="s">
        <v>309</v>
      </c>
      <c r="AB16" s="37" t="s">
        <v>309</v>
      </c>
      <c r="AC16" s="38" t="s">
        <v>309</v>
      </c>
      <c r="AD16" s="38" t="s">
        <v>309</v>
      </c>
      <c r="AE16" s="38" t="s">
        <v>309</v>
      </c>
      <c r="AF16" s="38" t="s">
        <v>309</v>
      </c>
      <c r="AG16" s="39" t="s">
        <v>309</v>
      </c>
      <c r="AH16" s="40" t="s">
        <v>309</v>
      </c>
      <c r="AI16" s="41" t="s">
        <v>309</v>
      </c>
      <c r="AJ16" s="41" t="s">
        <v>309</v>
      </c>
      <c r="AK16" s="41" t="s">
        <v>309</v>
      </c>
      <c r="AL16" s="41" t="s">
        <v>309</v>
      </c>
      <c r="AN16" s="463"/>
      <c r="AO16" s="464"/>
      <c r="AP16" s="464"/>
      <c r="AQ16" s="464"/>
      <c r="AR16" s="464"/>
      <c r="AS16" s="465"/>
      <c r="AT16" s="22"/>
      <c r="AU16" s="22"/>
    </row>
    <row r="17" spans="2:47" ht="16.5" hidden="1" thickBot="1">
      <c r="B17" s="458"/>
      <c r="C17" s="458"/>
      <c r="D17" s="459"/>
      <c r="E17" s="433"/>
      <c r="F17" s="434"/>
      <c r="G17" s="434"/>
      <c r="H17" s="434"/>
      <c r="I17" s="435"/>
      <c r="J17" s="42" t="s">
        <v>309</v>
      </c>
      <c r="K17" s="43" t="s">
        <v>309</v>
      </c>
      <c r="L17" s="43" t="s">
        <v>309</v>
      </c>
      <c r="M17" s="43" t="s">
        <v>309</v>
      </c>
      <c r="N17" s="43" t="s">
        <v>309</v>
      </c>
      <c r="O17" s="44" t="s">
        <v>309</v>
      </c>
      <c r="P17" s="37" t="s">
        <v>309</v>
      </c>
      <c r="Q17" s="38" t="s">
        <v>309</v>
      </c>
      <c r="R17" s="38" t="s">
        <v>309</v>
      </c>
      <c r="S17" s="38" t="s">
        <v>309</v>
      </c>
      <c r="T17" s="38" t="s">
        <v>309</v>
      </c>
      <c r="U17" s="39" t="s">
        <v>309</v>
      </c>
      <c r="V17" s="42" t="s">
        <v>309</v>
      </c>
      <c r="W17" s="43" t="s">
        <v>309</v>
      </c>
      <c r="X17" s="43" t="s">
        <v>309</v>
      </c>
      <c r="Y17" s="43" t="s">
        <v>309</v>
      </c>
      <c r="Z17" s="43" t="s">
        <v>309</v>
      </c>
      <c r="AA17" s="44" t="s">
        <v>309</v>
      </c>
      <c r="AB17" s="37" t="s">
        <v>309</v>
      </c>
      <c r="AC17" s="38" t="s">
        <v>309</v>
      </c>
      <c r="AD17" s="38" t="s">
        <v>309</v>
      </c>
      <c r="AE17" s="38" t="s">
        <v>309</v>
      </c>
      <c r="AF17" s="38" t="s">
        <v>309</v>
      </c>
      <c r="AG17" s="39" t="s">
        <v>309</v>
      </c>
      <c r="AH17" s="45" t="s">
        <v>309</v>
      </c>
      <c r="AI17" s="46" t="s">
        <v>309</v>
      </c>
      <c r="AJ17" s="46" t="s">
        <v>309</v>
      </c>
      <c r="AK17" s="46" t="s">
        <v>309</v>
      </c>
      <c r="AL17" s="46" t="s">
        <v>309</v>
      </c>
      <c r="AN17" s="466"/>
      <c r="AO17" s="467"/>
      <c r="AP17" s="467"/>
      <c r="AQ17" s="467"/>
      <c r="AR17" s="467"/>
      <c r="AS17" s="468"/>
      <c r="AT17" s="22"/>
      <c r="AU17" s="22"/>
    </row>
    <row r="18" spans="2:47" ht="15.75" customHeight="1">
      <c r="B18" s="458"/>
      <c r="C18" s="458"/>
      <c r="D18" s="459"/>
      <c r="E18" s="426" t="s">
        <v>312</v>
      </c>
      <c r="F18" s="427"/>
      <c r="G18" s="427"/>
      <c r="H18" s="427"/>
      <c r="I18" s="427"/>
      <c r="J18" s="117" t="s">
        <v>309</v>
      </c>
      <c r="K18" s="118" t="s">
        <v>309</v>
      </c>
      <c r="L18" s="118" t="s">
        <v>309</v>
      </c>
      <c r="M18" s="118" t="s">
        <v>309</v>
      </c>
      <c r="N18" s="118" t="s">
        <v>309</v>
      </c>
      <c r="O18" s="119" t="s">
        <v>309</v>
      </c>
      <c r="P18" s="117" t="s">
        <v>309</v>
      </c>
      <c r="Q18" s="118" t="s">
        <v>309</v>
      </c>
      <c r="R18" s="47" t="s">
        <v>309</v>
      </c>
      <c r="S18" s="47" t="s">
        <v>309</v>
      </c>
      <c r="T18" s="47" t="s">
        <v>309</v>
      </c>
      <c r="U18" s="48" t="s">
        <v>309</v>
      </c>
      <c r="V18" s="32" t="s">
        <v>309</v>
      </c>
      <c r="W18" s="33" t="s">
        <v>309</v>
      </c>
      <c r="X18" s="33" t="s">
        <v>309</v>
      </c>
      <c r="Y18" s="33" t="s">
        <v>309</v>
      </c>
      <c r="Z18" s="33" t="s">
        <v>309</v>
      </c>
      <c r="AA18" s="34" t="s">
        <v>309</v>
      </c>
      <c r="AB18" s="32" t="s">
        <v>309</v>
      </c>
      <c r="AC18" s="33" t="s">
        <v>309</v>
      </c>
      <c r="AD18" s="33" t="s">
        <v>309</v>
      </c>
      <c r="AE18" s="33" t="s">
        <v>309</v>
      </c>
      <c r="AF18" s="33" t="s">
        <v>309</v>
      </c>
      <c r="AG18" s="34" t="s">
        <v>309</v>
      </c>
      <c r="AH18" s="35" t="s">
        <v>309</v>
      </c>
      <c r="AI18" s="36" t="s">
        <v>309</v>
      </c>
      <c r="AJ18" s="36" t="s">
        <v>309</v>
      </c>
      <c r="AK18" s="36" t="s">
        <v>309</v>
      </c>
      <c r="AL18" s="36" t="s">
        <v>309</v>
      </c>
      <c r="AN18" s="469" t="s">
        <v>313</v>
      </c>
      <c r="AO18" s="470"/>
      <c r="AP18" s="470"/>
      <c r="AQ18" s="470"/>
      <c r="AR18" s="470"/>
      <c r="AS18" s="470"/>
      <c r="AT18" s="475" t="s">
        <v>314</v>
      </c>
      <c r="AU18" s="476"/>
    </row>
    <row r="19" spans="2:47" ht="15.75" customHeight="1">
      <c r="B19" s="458"/>
      <c r="C19" s="458"/>
      <c r="D19" s="459"/>
      <c r="E19" s="429"/>
      <c r="F19" s="430"/>
      <c r="G19" s="430"/>
      <c r="H19" s="430"/>
      <c r="I19" s="430"/>
      <c r="J19" s="120" t="s">
        <v>309</v>
      </c>
      <c r="K19" s="121" t="s">
        <v>309</v>
      </c>
      <c r="L19" s="121" t="s">
        <v>309</v>
      </c>
      <c r="M19" s="121" t="s">
        <v>309</v>
      </c>
      <c r="N19" s="121" t="s">
        <v>309</v>
      </c>
      <c r="O19" s="122" t="s">
        <v>309</v>
      </c>
      <c r="P19" s="120" t="s">
        <v>309</v>
      </c>
      <c r="Q19" s="121" t="s">
        <v>309</v>
      </c>
      <c r="R19" s="50" t="s">
        <v>309</v>
      </c>
      <c r="S19" s="50" t="s">
        <v>309</v>
      </c>
      <c r="T19" s="50" t="s">
        <v>309</v>
      </c>
      <c r="U19" s="51" t="s">
        <v>309</v>
      </c>
      <c r="V19" s="37" t="s">
        <v>309</v>
      </c>
      <c r="W19" s="38" t="s">
        <v>309</v>
      </c>
      <c r="X19" s="38" t="s">
        <v>309</v>
      </c>
      <c r="Y19" s="38" t="s">
        <v>309</v>
      </c>
      <c r="Z19" s="38" t="s">
        <v>309</v>
      </c>
      <c r="AA19" s="39" t="s">
        <v>309</v>
      </c>
      <c r="AB19" s="37" t="s">
        <v>309</v>
      </c>
      <c r="AC19" s="38" t="s">
        <v>309</v>
      </c>
      <c r="AD19" s="38" t="s">
        <v>309</v>
      </c>
      <c r="AE19" s="38" t="s">
        <v>309</v>
      </c>
      <c r="AF19" s="38" t="s">
        <v>309</v>
      </c>
      <c r="AG19" s="39" t="s">
        <v>309</v>
      </c>
      <c r="AH19" s="40" t="s">
        <v>309</v>
      </c>
      <c r="AI19" s="41" t="s">
        <v>309</v>
      </c>
      <c r="AJ19" s="41" t="s">
        <v>309</v>
      </c>
      <c r="AK19" s="41" t="s">
        <v>309</v>
      </c>
      <c r="AL19" s="41" t="s">
        <v>309</v>
      </c>
      <c r="AN19" s="471"/>
      <c r="AO19" s="472"/>
      <c r="AP19" s="472"/>
      <c r="AQ19" s="472"/>
      <c r="AR19" s="472"/>
      <c r="AS19" s="472"/>
      <c r="AT19" s="477"/>
      <c r="AU19" s="478"/>
    </row>
    <row r="20" spans="2:47" ht="15.75" customHeight="1">
      <c r="B20" s="458"/>
      <c r="C20" s="458"/>
      <c r="D20" s="459"/>
      <c r="E20" s="432"/>
      <c r="F20" s="430"/>
      <c r="G20" s="430"/>
      <c r="H20" s="430"/>
      <c r="I20" s="430"/>
      <c r="J20" s="120" t="s">
        <v>309</v>
      </c>
      <c r="K20" s="121" t="s">
        <v>309</v>
      </c>
      <c r="L20" s="121" t="s">
        <v>309</v>
      </c>
      <c r="M20" s="121" t="s">
        <v>309</v>
      </c>
      <c r="N20" s="121" t="s">
        <v>309</v>
      </c>
      <c r="O20" s="122" t="s">
        <v>309</v>
      </c>
      <c r="P20" s="120" t="s">
        <v>309</v>
      </c>
      <c r="Q20" s="121" t="s">
        <v>309</v>
      </c>
      <c r="R20" s="50" t="s">
        <v>309</v>
      </c>
      <c r="S20" s="50" t="s">
        <v>309</v>
      </c>
      <c r="T20" s="50" t="s">
        <v>309</v>
      </c>
      <c r="U20" s="51" t="s">
        <v>309</v>
      </c>
      <c r="V20" s="37" t="s">
        <v>309</v>
      </c>
      <c r="W20" s="38" t="s">
        <v>309</v>
      </c>
      <c r="X20" s="38" t="s">
        <v>309</v>
      </c>
      <c r="Y20" s="38" t="s">
        <v>309</v>
      </c>
      <c r="Z20" s="38" t="s">
        <v>309</v>
      </c>
      <c r="AA20" s="39" t="s">
        <v>309</v>
      </c>
      <c r="AB20" s="37" t="s">
        <v>309</v>
      </c>
      <c r="AC20" s="38" t="s">
        <v>309</v>
      </c>
      <c r="AD20" s="38" t="s">
        <v>309</v>
      </c>
      <c r="AE20" s="38" t="s">
        <v>309</v>
      </c>
      <c r="AF20" s="38" t="s">
        <v>309</v>
      </c>
      <c r="AG20" s="39" t="s">
        <v>309</v>
      </c>
      <c r="AH20" s="40" t="s">
        <v>309</v>
      </c>
      <c r="AI20" s="41" t="s">
        <v>309</v>
      </c>
      <c r="AJ20" s="41" t="s">
        <v>309</v>
      </c>
      <c r="AK20" s="41" t="s">
        <v>309</v>
      </c>
      <c r="AL20" s="41" t="s">
        <v>309</v>
      </c>
      <c r="AN20" s="471"/>
      <c r="AO20" s="472"/>
      <c r="AP20" s="472"/>
      <c r="AQ20" s="472"/>
      <c r="AR20" s="472"/>
      <c r="AS20" s="472"/>
      <c r="AT20" s="477"/>
      <c r="AU20" s="478"/>
    </row>
    <row r="21" spans="2:47" ht="15.75" customHeight="1">
      <c r="B21" s="458"/>
      <c r="C21" s="458"/>
      <c r="D21" s="459"/>
      <c r="E21" s="432"/>
      <c r="F21" s="430"/>
      <c r="G21" s="430"/>
      <c r="H21" s="430"/>
      <c r="I21" s="430"/>
      <c r="J21" s="120" t="s">
        <v>309</v>
      </c>
      <c r="K21" s="121" t="s">
        <v>309</v>
      </c>
      <c r="L21" s="121" t="s">
        <v>309</v>
      </c>
      <c r="M21" s="121" t="s">
        <v>309</v>
      </c>
      <c r="N21" s="121" t="s">
        <v>309</v>
      </c>
      <c r="O21" s="122" t="s">
        <v>309</v>
      </c>
      <c r="P21" s="120" t="s">
        <v>309</v>
      </c>
      <c r="Q21" s="121" t="s">
        <v>309</v>
      </c>
      <c r="R21" s="50" t="s">
        <v>309</v>
      </c>
      <c r="S21" s="50" t="s">
        <v>309</v>
      </c>
      <c r="T21" s="50" t="s">
        <v>309</v>
      </c>
      <c r="U21" s="51" t="s">
        <v>309</v>
      </c>
      <c r="V21" s="37" t="s">
        <v>309</v>
      </c>
      <c r="W21" s="38" t="s">
        <v>309</v>
      </c>
      <c r="X21" s="38" t="s">
        <v>309</v>
      </c>
      <c r="Y21" s="38" t="s">
        <v>309</v>
      </c>
      <c r="Z21" s="38" t="s">
        <v>309</v>
      </c>
      <c r="AA21" s="39" t="s">
        <v>309</v>
      </c>
      <c r="AB21" s="37" t="s">
        <v>309</v>
      </c>
      <c r="AC21" s="38" t="s">
        <v>309</v>
      </c>
      <c r="AD21" s="38" t="s">
        <v>309</v>
      </c>
      <c r="AE21" s="38" t="s">
        <v>309</v>
      </c>
      <c r="AF21" s="38" t="s">
        <v>309</v>
      </c>
      <c r="AG21" s="39" t="s">
        <v>309</v>
      </c>
      <c r="AH21" s="40" t="s">
        <v>309</v>
      </c>
      <c r="AI21" s="41" t="s">
        <v>309</v>
      </c>
      <c r="AJ21" s="41" t="s">
        <v>309</v>
      </c>
      <c r="AK21" s="41" t="s">
        <v>309</v>
      </c>
      <c r="AL21" s="41" t="s">
        <v>309</v>
      </c>
      <c r="AN21" s="471"/>
      <c r="AO21" s="472"/>
      <c r="AP21" s="472"/>
      <c r="AQ21" s="472"/>
      <c r="AR21" s="472"/>
      <c r="AS21" s="472"/>
      <c r="AT21" s="477"/>
      <c r="AU21" s="478"/>
    </row>
    <row r="22" spans="2:47" ht="15.75" customHeight="1">
      <c r="B22" s="458"/>
      <c r="C22" s="458"/>
      <c r="D22" s="459"/>
      <c r="E22" s="432"/>
      <c r="F22" s="430"/>
      <c r="G22" s="430"/>
      <c r="H22" s="430"/>
      <c r="I22" s="430"/>
      <c r="J22" s="120" t="s">
        <v>309</v>
      </c>
      <c r="K22" s="121" t="s">
        <v>309</v>
      </c>
      <c r="L22" s="121" t="s">
        <v>309</v>
      </c>
      <c r="M22" s="121" t="s">
        <v>309</v>
      </c>
      <c r="N22" s="121" t="s">
        <v>309</v>
      </c>
      <c r="O22" s="122" t="s">
        <v>309</v>
      </c>
      <c r="P22" s="120" t="s">
        <v>309</v>
      </c>
      <c r="Q22" s="121" t="s">
        <v>309</v>
      </c>
      <c r="R22" s="50" t="s">
        <v>309</v>
      </c>
      <c r="S22" s="50" t="s">
        <v>309</v>
      </c>
      <c r="T22" s="50" t="s">
        <v>309</v>
      </c>
      <c r="U22" s="51" t="s">
        <v>309</v>
      </c>
      <c r="V22" s="37" t="s">
        <v>309</v>
      </c>
      <c r="W22" s="38" t="s">
        <v>309</v>
      </c>
      <c r="X22" s="38" t="s">
        <v>309</v>
      </c>
      <c r="Y22" s="38" t="s">
        <v>309</v>
      </c>
      <c r="Z22" s="38" t="s">
        <v>309</v>
      </c>
      <c r="AA22" s="39" t="s">
        <v>309</v>
      </c>
      <c r="AB22" s="37" t="s">
        <v>309</v>
      </c>
      <c r="AC22" s="38" t="s">
        <v>309</v>
      </c>
      <c r="AD22" s="38" t="s">
        <v>309</v>
      </c>
      <c r="AE22" s="38" t="s">
        <v>309</v>
      </c>
      <c r="AF22" s="38" t="s">
        <v>309</v>
      </c>
      <c r="AG22" s="39" t="s">
        <v>309</v>
      </c>
      <c r="AH22" s="40" t="s">
        <v>309</v>
      </c>
      <c r="AI22" s="41" t="s">
        <v>309</v>
      </c>
      <c r="AJ22" s="41" t="s">
        <v>309</v>
      </c>
      <c r="AK22" s="41" t="s">
        <v>309</v>
      </c>
      <c r="AL22" s="41" t="s">
        <v>309</v>
      </c>
      <c r="AN22" s="471"/>
      <c r="AO22" s="472"/>
      <c r="AP22" s="472"/>
      <c r="AQ22" s="472"/>
      <c r="AR22" s="472"/>
      <c r="AS22" s="472"/>
      <c r="AT22" s="477"/>
      <c r="AU22" s="478"/>
    </row>
    <row r="23" spans="2:47" ht="0.75" customHeight="1">
      <c r="B23" s="458"/>
      <c r="C23" s="458"/>
      <c r="D23" s="459"/>
      <c r="E23" s="432"/>
      <c r="F23" s="430"/>
      <c r="G23" s="430"/>
      <c r="H23" s="430"/>
      <c r="I23" s="430"/>
      <c r="J23" s="120" t="s">
        <v>309</v>
      </c>
      <c r="K23" s="121" t="s">
        <v>309</v>
      </c>
      <c r="L23" s="121" t="s">
        <v>309</v>
      </c>
      <c r="M23" s="121" t="s">
        <v>309</v>
      </c>
      <c r="N23" s="121" t="s">
        <v>309</v>
      </c>
      <c r="O23" s="122" t="s">
        <v>309</v>
      </c>
      <c r="P23" s="120" t="s">
        <v>309</v>
      </c>
      <c r="Q23" s="121" t="s">
        <v>309</v>
      </c>
      <c r="R23" s="50" t="s">
        <v>309</v>
      </c>
      <c r="S23" s="50" t="s">
        <v>309</v>
      </c>
      <c r="T23" s="50" t="s">
        <v>309</v>
      </c>
      <c r="U23" s="51" t="s">
        <v>309</v>
      </c>
      <c r="V23" s="37" t="s">
        <v>309</v>
      </c>
      <c r="W23" s="38" t="s">
        <v>309</v>
      </c>
      <c r="X23" s="38" t="s">
        <v>309</v>
      </c>
      <c r="Y23" s="38" t="s">
        <v>309</v>
      </c>
      <c r="Z23" s="38" t="s">
        <v>309</v>
      </c>
      <c r="AA23" s="39" t="s">
        <v>309</v>
      </c>
      <c r="AB23" s="37" t="s">
        <v>309</v>
      </c>
      <c r="AC23" s="38" t="s">
        <v>309</v>
      </c>
      <c r="AD23" s="38" t="s">
        <v>309</v>
      </c>
      <c r="AE23" s="38" t="s">
        <v>309</v>
      </c>
      <c r="AF23" s="38" t="s">
        <v>309</v>
      </c>
      <c r="AG23" s="39" t="s">
        <v>309</v>
      </c>
      <c r="AH23" s="40" t="s">
        <v>309</v>
      </c>
      <c r="AI23" s="41" t="s">
        <v>309</v>
      </c>
      <c r="AJ23" s="41" t="s">
        <v>309</v>
      </c>
      <c r="AK23" s="41" t="s">
        <v>309</v>
      </c>
      <c r="AL23" s="41" t="s">
        <v>309</v>
      </c>
      <c r="AN23" s="471"/>
      <c r="AO23" s="472"/>
      <c r="AP23" s="472"/>
      <c r="AQ23" s="472"/>
      <c r="AR23" s="472"/>
      <c r="AS23" s="472"/>
      <c r="AT23" s="477"/>
      <c r="AU23" s="478"/>
    </row>
    <row r="24" spans="2:47" ht="15.75" hidden="1" customHeight="1">
      <c r="B24" s="458"/>
      <c r="C24" s="458"/>
      <c r="D24" s="459"/>
      <c r="E24" s="432"/>
      <c r="F24" s="430"/>
      <c r="G24" s="430"/>
      <c r="H24" s="430"/>
      <c r="I24" s="430"/>
      <c r="J24" s="120" t="s">
        <v>309</v>
      </c>
      <c r="K24" s="121" t="s">
        <v>309</v>
      </c>
      <c r="L24" s="121" t="s">
        <v>309</v>
      </c>
      <c r="M24" s="121" t="s">
        <v>309</v>
      </c>
      <c r="N24" s="121" t="s">
        <v>309</v>
      </c>
      <c r="O24" s="122" t="s">
        <v>309</v>
      </c>
      <c r="P24" s="120" t="s">
        <v>309</v>
      </c>
      <c r="Q24" s="121" t="s">
        <v>309</v>
      </c>
      <c r="R24" s="50" t="s">
        <v>309</v>
      </c>
      <c r="S24" s="50" t="s">
        <v>309</v>
      </c>
      <c r="T24" s="50" t="s">
        <v>309</v>
      </c>
      <c r="U24" s="51" t="s">
        <v>309</v>
      </c>
      <c r="V24" s="37" t="s">
        <v>309</v>
      </c>
      <c r="W24" s="38" t="s">
        <v>309</v>
      </c>
      <c r="X24" s="38" t="s">
        <v>309</v>
      </c>
      <c r="Y24" s="38" t="s">
        <v>309</v>
      </c>
      <c r="Z24" s="38" t="s">
        <v>309</v>
      </c>
      <c r="AA24" s="39" t="s">
        <v>309</v>
      </c>
      <c r="AB24" s="37" t="s">
        <v>309</v>
      </c>
      <c r="AC24" s="38" t="s">
        <v>309</v>
      </c>
      <c r="AD24" s="38" t="s">
        <v>309</v>
      </c>
      <c r="AE24" s="38" t="s">
        <v>309</v>
      </c>
      <c r="AF24" s="38" t="s">
        <v>309</v>
      </c>
      <c r="AG24" s="39" t="s">
        <v>309</v>
      </c>
      <c r="AH24" s="40" t="s">
        <v>309</v>
      </c>
      <c r="AI24" s="41" t="s">
        <v>309</v>
      </c>
      <c r="AJ24" s="41" t="s">
        <v>309</v>
      </c>
      <c r="AK24" s="41" t="s">
        <v>309</v>
      </c>
      <c r="AL24" s="41" t="s">
        <v>309</v>
      </c>
      <c r="AN24" s="471"/>
      <c r="AO24" s="472"/>
      <c r="AP24" s="472"/>
      <c r="AQ24" s="472"/>
      <c r="AR24" s="472"/>
      <c r="AS24" s="472"/>
      <c r="AT24" s="477"/>
      <c r="AU24" s="478"/>
    </row>
    <row r="25" spans="2:47" ht="15.75" hidden="1" customHeight="1" thickBot="1">
      <c r="B25" s="458"/>
      <c r="C25" s="458"/>
      <c r="D25" s="459"/>
      <c r="E25" s="432"/>
      <c r="F25" s="430"/>
      <c r="G25" s="430"/>
      <c r="H25" s="430"/>
      <c r="I25" s="430"/>
      <c r="J25" s="120" t="s">
        <v>309</v>
      </c>
      <c r="K25" s="121" t="s">
        <v>309</v>
      </c>
      <c r="L25" s="121" t="s">
        <v>309</v>
      </c>
      <c r="M25" s="121" t="s">
        <v>309</v>
      </c>
      <c r="N25" s="121" t="s">
        <v>309</v>
      </c>
      <c r="O25" s="122" t="s">
        <v>309</v>
      </c>
      <c r="P25" s="120" t="s">
        <v>309</v>
      </c>
      <c r="Q25" s="121" t="s">
        <v>309</v>
      </c>
      <c r="R25" s="50" t="s">
        <v>309</v>
      </c>
      <c r="S25" s="50" t="s">
        <v>309</v>
      </c>
      <c r="T25" s="50" t="s">
        <v>309</v>
      </c>
      <c r="U25" s="51" t="s">
        <v>309</v>
      </c>
      <c r="V25" s="37" t="s">
        <v>309</v>
      </c>
      <c r="W25" s="38" t="s">
        <v>309</v>
      </c>
      <c r="X25" s="38" t="s">
        <v>309</v>
      </c>
      <c r="Y25" s="38" t="s">
        <v>309</v>
      </c>
      <c r="Z25" s="38" t="s">
        <v>309</v>
      </c>
      <c r="AA25" s="39" t="s">
        <v>309</v>
      </c>
      <c r="AB25" s="37" t="s">
        <v>309</v>
      </c>
      <c r="AC25" s="38" t="s">
        <v>309</v>
      </c>
      <c r="AD25" s="38" t="s">
        <v>309</v>
      </c>
      <c r="AE25" s="38" t="s">
        <v>309</v>
      </c>
      <c r="AF25" s="38" t="s">
        <v>309</v>
      </c>
      <c r="AG25" s="39" t="s">
        <v>309</v>
      </c>
      <c r="AH25" s="40" t="s">
        <v>309</v>
      </c>
      <c r="AI25" s="41" t="s">
        <v>309</v>
      </c>
      <c r="AJ25" s="41" t="s">
        <v>309</v>
      </c>
      <c r="AK25" s="41" t="s">
        <v>309</v>
      </c>
      <c r="AL25" s="41" t="s">
        <v>309</v>
      </c>
      <c r="AN25" s="471"/>
      <c r="AO25" s="472"/>
      <c r="AP25" s="472"/>
      <c r="AQ25" s="472"/>
      <c r="AR25" s="472"/>
      <c r="AS25" s="472"/>
      <c r="AT25" s="477"/>
      <c r="AU25" s="478"/>
    </row>
    <row r="26" spans="2:47" ht="15.75" hidden="1" customHeight="1" thickBot="1">
      <c r="B26" s="458"/>
      <c r="C26" s="458"/>
      <c r="D26" s="459"/>
      <c r="E26" s="432"/>
      <c r="F26" s="430"/>
      <c r="G26" s="430"/>
      <c r="H26" s="430"/>
      <c r="I26" s="430"/>
      <c r="J26" s="120" t="s">
        <v>309</v>
      </c>
      <c r="K26" s="121" t="s">
        <v>309</v>
      </c>
      <c r="L26" s="121" t="s">
        <v>309</v>
      </c>
      <c r="M26" s="121" t="s">
        <v>309</v>
      </c>
      <c r="N26" s="121" t="s">
        <v>309</v>
      </c>
      <c r="O26" s="122" t="s">
        <v>309</v>
      </c>
      <c r="P26" s="120" t="s">
        <v>309</v>
      </c>
      <c r="Q26" s="121" t="s">
        <v>309</v>
      </c>
      <c r="R26" s="50" t="s">
        <v>309</v>
      </c>
      <c r="S26" s="50" t="s">
        <v>309</v>
      </c>
      <c r="T26" s="50" t="s">
        <v>309</v>
      </c>
      <c r="U26" s="51" t="s">
        <v>309</v>
      </c>
      <c r="V26" s="37" t="s">
        <v>309</v>
      </c>
      <c r="W26" s="38" t="s">
        <v>309</v>
      </c>
      <c r="X26" s="38" t="s">
        <v>309</v>
      </c>
      <c r="Y26" s="38" t="s">
        <v>309</v>
      </c>
      <c r="Z26" s="38" t="s">
        <v>309</v>
      </c>
      <c r="AA26" s="39" t="s">
        <v>309</v>
      </c>
      <c r="AB26" s="37" t="s">
        <v>309</v>
      </c>
      <c r="AC26" s="38" t="s">
        <v>309</v>
      </c>
      <c r="AD26" s="38" t="s">
        <v>309</v>
      </c>
      <c r="AE26" s="38" t="s">
        <v>309</v>
      </c>
      <c r="AF26" s="38" t="s">
        <v>309</v>
      </c>
      <c r="AG26" s="39" t="s">
        <v>309</v>
      </c>
      <c r="AH26" s="40" t="s">
        <v>309</v>
      </c>
      <c r="AI26" s="41" t="s">
        <v>309</v>
      </c>
      <c r="AJ26" s="41" t="s">
        <v>309</v>
      </c>
      <c r="AK26" s="41" t="s">
        <v>309</v>
      </c>
      <c r="AL26" s="41" t="s">
        <v>309</v>
      </c>
      <c r="AN26" s="471"/>
      <c r="AO26" s="472"/>
      <c r="AP26" s="472"/>
      <c r="AQ26" s="472"/>
      <c r="AR26" s="472"/>
      <c r="AS26" s="472"/>
      <c r="AT26" s="477"/>
      <c r="AU26" s="478"/>
    </row>
    <row r="27" spans="2:47" ht="21" customHeight="1" thickBot="1">
      <c r="B27" s="458"/>
      <c r="C27" s="458"/>
      <c r="D27" s="459"/>
      <c r="E27" s="433"/>
      <c r="F27" s="434"/>
      <c r="G27" s="434"/>
      <c r="H27" s="434"/>
      <c r="I27" s="434"/>
      <c r="J27" s="123" t="s">
        <v>309</v>
      </c>
      <c r="K27" s="124" t="s">
        <v>309</v>
      </c>
      <c r="L27" s="124" t="s">
        <v>309</v>
      </c>
      <c r="M27" s="124" t="s">
        <v>309</v>
      </c>
      <c r="N27" s="124" t="s">
        <v>309</v>
      </c>
      <c r="O27" s="125" t="s">
        <v>309</v>
      </c>
      <c r="P27" s="123" t="s">
        <v>309</v>
      </c>
      <c r="Q27" s="124" t="s">
        <v>309</v>
      </c>
      <c r="R27" s="53" t="s">
        <v>309</v>
      </c>
      <c r="S27" s="53" t="s">
        <v>309</v>
      </c>
      <c r="T27" s="53" t="s">
        <v>309</v>
      </c>
      <c r="U27" s="54" t="s">
        <v>309</v>
      </c>
      <c r="V27" s="42" t="s">
        <v>309</v>
      </c>
      <c r="W27" s="43" t="s">
        <v>309</v>
      </c>
      <c r="X27" s="43" t="s">
        <v>309</v>
      </c>
      <c r="Y27" s="43" t="s">
        <v>309</v>
      </c>
      <c r="Z27" s="43" t="s">
        <v>309</v>
      </c>
      <c r="AA27" s="44" t="s">
        <v>309</v>
      </c>
      <c r="AB27" s="42" t="s">
        <v>309</v>
      </c>
      <c r="AC27" s="43" t="s">
        <v>309</v>
      </c>
      <c r="AD27" s="43" t="s">
        <v>309</v>
      </c>
      <c r="AE27" s="43" t="s">
        <v>309</v>
      </c>
      <c r="AF27" s="43" t="s">
        <v>309</v>
      </c>
      <c r="AG27" s="44" t="s">
        <v>309</v>
      </c>
      <c r="AH27" s="45" t="s">
        <v>309</v>
      </c>
      <c r="AI27" s="46" t="s">
        <v>309</v>
      </c>
      <c r="AJ27" s="46" t="s">
        <v>309</v>
      </c>
      <c r="AK27" s="46" t="s">
        <v>309</v>
      </c>
      <c r="AL27" s="46" t="s">
        <v>309</v>
      </c>
      <c r="AN27" s="473"/>
      <c r="AO27" s="474"/>
      <c r="AP27" s="474"/>
      <c r="AQ27" s="474"/>
      <c r="AR27" s="474"/>
      <c r="AS27" s="474"/>
      <c r="AT27" s="479"/>
      <c r="AU27" s="480"/>
    </row>
    <row r="28" spans="2:47" ht="15.75" customHeight="1">
      <c r="B28" s="458"/>
      <c r="C28" s="458"/>
      <c r="D28" s="459"/>
      <c r="E28" s="426" t="s">
        <v>315</v>
      </c>
      <c r="F28" s="427"/>
      <c r="G28" s="427"/>
      <c r="H28" s="427"/>
      <c r="I28" s="428"/>
      <c r="J28" s="117" t="s">
        <v>309</v>
      </c>
      <c r="K28" s="118" t="s">
        <v>309</v>
      </c>
      <c r="L28" s="118" t="s">
        <v>309</v>
      </c>
      <c r="M28" s="118" t="s">
        <v>309</v>
      </c>
      <c r="N28" s="118" t="s">
        <v>309</v>
      </c>
      <c r="O28" s="119" t="s">
        <v>309</v>
      </c>
      <c r="P28" s="117" t="s">
        <v>309</v>
      </c>
      <c r="Q28" s="118" t="s">
        <v>309</v>
      </c>
      <c r="R28" s="118" t="s">
        <v>309</v>
      </c>
      <c r="S28" s="118" t="s">
        <v>309</v>
      </c>
      <c r="T28" s="118" t="s">
        <v>309</v>
      </c>
      <c r="U28" s="119" t="s">
        <v>309</v>
      </c>
      <c r="V28" s="117" t="s">
        <v>309</v>
      </c>
      <c r="W28" s="118" t="s">
        <v>309</v>
      </c>
      <c r="X28" s="47" t="s">
        <v>309</v>
      </c>
      <c r="Y28" s="47" t="s">
        <v>309</v>
      </c>
      <c r="Z28" s="47" t="s">
        <v>309</v>
      </c>
      <c r="AA28" s="48" t="s">
        <v>309</v>
      </c>
      <c r="AB28" s="32" t="s">
        <v>309</v>
      </c>
      <c r="AC28" s="33" t="s">
        <v>309</v>
      </c>
      <c r="AD28" s="33" t="s">
        <v>309</v>
      </c>
      <c r="AE28" s="33" t="s">
        <v>309</v>
      </c>
      <c r="AF28" s="33" t="s">
        <v>309</v>
      </c>
      <c r="AG28" s="34" t="s">
        <v>309</v>
      </c>
      <c r="AH28" s="35" t="s">
        <v>309</v>
      </c>
      <c r="AI28" s="36" t="s">
        <v>309</v>
      </c>
      <c r="AJ28" s="36" t="s">
        <v>309</v>
      </c>
      <c r="AK28" s="36" t="s">
        <v>309</v>
      </c>
      <c r="AL28" s="36" t="s">
        <v>309</v>
      </c>
      <c r="AN28" s="436" t="s">
        <v>244</v>
      </c>
      <c r="AO28" s="437"/>
      <c r="AP28" s="437"/>
      <c r="AQ28" s="437"/>
      <c r="AR28" s="437"/>
      <c r="AS28" s="437"/>
      <c r="AT28" s="444" t="s">
        <v>316</v>
      </c>
      <c r="AU28" s="444"/>
    </row>
    <row r="29" spans="2:47" ht="15.75">
      <c r="B29" s="458"/>
      <c r="C29" s="458"/>
      <c r="D29" s="459"/>
      <c r="E29" s="429"/>
      <c r="F29" s="430"/>
      <c r="G29" s="430"/>
      <c r="H29" s="430"/>
      <c r="I29" s="431"/>
      <c r="J29" s="120" t="s">
        <v>309</v>
      </c>
      <c r="K29" s="121" t="s">
        <v>309</v>
      </c>
      <c r="L29" s="121" t="s">
        <v>309</v>
      </c>
      <c r="M29" s="121" t="s">
        <v>309</v>
      </c>
      <c r="N29" s="121" t="s">
        <v>309</v>
      </c>
      <c r="O29" s="122" t="s">
        <v>309</v>
      </c>
      <c r="P29" s="120" t="s">
        <v>309</v>
      </c>
      <c r="Q29" s="121" t="s">
        <v>309</v>
      </c>
      <c r="R29" s="121" t="s">
        <v>309</v>
      </c>
      <c r="S29" s="121" t="s">
        <v>309</v>
      </c>
      <c r="T29" s="121" t="s">
        <v>309</v>
      </c>
      <c r="U29" s="122" t="s">
        <v>309</v>
      </c>
      <c r="V29" s="120" t="s">
        <v>309</v>
      </c>
      <c r="W29" s="121" t="s">
        <v>309</v>
      </c>
      <c r="X29" s="50" t="s">
        <v>309</v>
      </c>
      <c r="Y29" s="50" t="s">
        <v>309</v>
      </c>
      <c r="Z29" s="50" t="s">
        <v>309</v>
      </c>
      <c r="AA29" s="51" t="s">
        <v>309</v>
      </c>
      <c r="AB29" s="37" t="s">
        <v>309</v>
      </c>
      <c r="AC29" s="38" t="s">
        <v>309</v>
      </c>
      <c r="AD29" s="38" t="s">
        <v>309</v>
      </c>
      <c r="AE29" s="38" t="s">
        <v>309</v>
      </c>
      <c r="AF29" s="38" t="s">
        <v>309</v>
      </c>
      <c r="AG29" s="39" t="s">
        <v>309</v>
      </c>
      <c r="AH29" s="40" t="s">
        <v>309</v>
      </c>
      <c r="AI29" s="41" t="s">
        <v>309</v>
      </c>
      <c r="AJ29" s="41" t="s">
        <v>309</v>
      </c>
      <c r="AK29" s="41" t="s">
        <v>309</v>
      </c>
      <c r="AL29" s="41" t="s">
        <v>309</v>
      </c>
      <c r="AN29" s="438"/>
      <c r="AO29" s="439"/>
      <c r="AP29" s="439"/>
      <c r="AQ29" s="439"/>
      <c r="AR29" s="439"/>
      <c r="AS29" s="439"/>
      <c r="AT29" s="444"/>
      <c r="AU29" s="444"/>
    </row>
    <row r="30" spans="2:47" ht="15.75">
      <c r="B30" s="458"/>
      <c r="C30" s="458"/>
      <c r="D30" s="459"/>
      <c r="E30" s="432"/>
      <c r="F30" s="430"/>
      <c r="G30" s="430"/>
      <c r="H30" s="430"/>
      <c r="I30" s="431"/>
      <c r="J30" s="120" t="s">
        <v>309</v>
      </c>
      <c r="K30" s="121" t="s">
        <v>309</v>
      </c>
      <c r="L30" s="121" t="s">
        <v>309</v>
      </c>
      <c r="M30" s="121" t="s">
        <v>309</v>
      </c>
      <c r="N30" s="121" t="s">
        <v>309</v>
      </c>
      <c r="O30" s="122" t="s">
        <v>309</v>
      </c>
      <c r="P30" s="120" t="s">
        <v>309</v>
      </c>
      <c r="Q30" s="121" t="s">
        <v>309</v>
      </c>
      <c r="R30" s="121" t="s">
        <v>309</v>
      </c>
      <c r="S30" s="121" t="s">
        <v>309</v>
      </c>
      <c r="T30" s="121" t="s">
        <v>309</v>
      </c>
      <c r="U30" s="122" t="s">
        <v>309</v>
      </c>
      <c r="V30" s="120" t="s">
        <v>309</v>
      </c>
      <c r="W30" s="121" t="s">
        <v>309</v>
      </c>
      <c r="X30" s="50" t="s">
        <v>309</v>
      </c>
      <c r="Y30" s="50" t="s">
        <v>309</v>
      </c>
      <c r="Z30" s="50" t="s">
        <v>309</v>
      </c>
      <c r="AA30" s="51" t="s">
        <v>309</v>
      </c>
      <c r="AB30" s="37" t="s">
        <v>309</v>
      </c>
      <c r="AC30" s="38" t="s">
        <v>309</v>
      </c>
      <c r="AD30" s="38" t="s">
        <v>309</v>
      </c>
      <c r="AE30" s="38" t="s">
        <v>309</v>
      </c>
      <c r="AF30" s="38" t="s">
        <v>309</v>
      </c>
      <c r="AG30" s="39" t="s">
        <v>309</v>
      </c>
      <c r="AH30" s="40" t="s">
        <v>309</v>
      </c>
      <c r="AI30" s="41" t="s">
        <v>309</v>
      </c>
      <c r="AJ30" s="41" t="s">
        <v>309</v>
      </c>
      <c r="AK30" s="41" t="s">
        <v>309</v>
      </c>
      <c r="AL30" s="41" t="s">
        <v>309</v>
      </c>
      <c r="AN30" s="438"/>
      <c r="AO30" s="439"/>
      <c r="AP30" s="439"/>
      <c r="AQ30" s="439"/>
      <c r="AR30" s="439"/>
      <c r="AS30" s="439"/>
      <c r="AT30" s="444"/>
      <c r="AU30" s="444"/>
    </row>
    <row r="31" spans="2:47" ht="15.75">
      <c r="B31" s="458"/>
      <c r="C31" s="458"/>
      <c r="D31" s="459"/>
      <c r="E31" s="432"/>
      <c r="F31" s="430"/>
      <c r="G31" s="430"/>
      <c r="H31" s="430"/>
      <c r="I31" s="431"/>
      <c r="J31" s="120" t="s">
        <v>309</v>
      </c>
      <c r="K31" s="121" t="s">
        <v>309</v>
      </c>
      <c r="L31" s="121" t="s">
        <v>309</v>
      </c>
      <c r="M31" s="121" t="s">
        <v>309</v>
      </c>
      <c r="N31" s="121" t="s">
        <v>309</v>
      </c>
      <c r="O31" s="122" t="s">
        <v>309</v>
      </c>
      <c r="P31" s="120" t="s">
        <v>309</v>
      </c>
      <c r="Q31" s="121" t="s">
        <v>309</v>
      </c>
      <c r="R31" s="121" t="s">
        <v>309</v>
      </c>
      <c r="S31" s="121" t="s">
        <v>309</v>
      </c>
      <c r="T31" s="121" t="s">
        <v>309</v>
      </c>
      <c r="U31" s="122" t="s">
        <v>309</v>
      </c>
      <c r="V31" s="120" t="s">
        <v>309</v>
      </c>
      <c r="W31" s="121" t="s">
        <v>309</v>
      </c>
      <c r="X31" s="50" t="s">
        <v>309</v>
      </c>
      <c r="Y31" s="50" t="s">
        <v>309</v>
      </c>
      <c r="Z31" s="50" t="s">
        <v>309</v>
      </c>
      <c r="AA31" s="51" t="s">
        <v>309</v>
      </c>
      <c r="AB31" s="37" t="s">
        <v>309</v>
      </c>
      <c r="AC31" s="38" t="s">
        <v>309</v>
      </c>
      <c r="AD31" s="38" t="s">
        <v>309</v>
      </c>
      <c r="AE31" s="38" t="s">
        <v>309</v>
      </c>
      <c r="AF31" s="38" t="s">
        <v>309</v>
      </c>
      <c r="AG31" s="39" t="s">
        <v>309</v>
      </c>
      <c r="AH31" s="40" t="s">
        <v>309</v>
      </c>
      <c r="AI31" s="41" t="s">
        <v>309</v>
      </c>
      <c r="AJ31" s="41" t="s">
        <v>309</v>
      </c>
      <c r="AK31" s="41" t="s">
        <v>309</v>
      </c>
      <c r="AL31" s="41" t="s">
        <v>309</v>
      </c>
      <c r="AN31" s="438"/>
      <c r="AO31" s="439"/>
      <c r="AP31" s="439"/>
      <c r="AQ31" s="439"/>
      <c r="AR31" s="439"/>
      <c r="AS31" s="439"/>
      <c r="AT31" s="444"/>
      <c r="AU31" s="444"/>
    </row>
    <row r="32" spans="2:47" ht="15.75">
      <c r="B32" s="458"/>
      <c r="C32" s="458"/>
      <c r="D32" s="459"/>
      <c r="E32" s="432"/>
      <c r="F32" s="430"/>
      <c r="G32" s="430"/>
      <c r="H32" s="430"/>
      <c r="I32" s="431"/>
      <c r="J32" s="120" t="s">
        <v>309</v>
      </c>
      <c r="K32" s="121" t="s">
        <v>309</v>
      </c>
      <c r="L32" s="121" t="s">
        <v>309</v>
      </c>
      <c r="M32" s="121" t="s">
        <v>309</v>
      </c>
      <c r="N32" s="121" t="s">
        <v>309</v>
      </c>
      <c r="O32" s="122" t="s">
        <v>309</v>
      </c>
      <c r="P32" s="120" t="s">
        <v>309</v>
      </c>
      <c r="Q32" s="121" t="s">
        <v>309</v>
      </c>
      <c r="R32" s="121" t="s">
        <v>309</v>
      </c>
      <c r="S32" s="121" t="s">
        <v>309</v>
      </c>
      <c r="T32" s="121" t="s">
        <v>309</v>
      </c>
      <c r="U32" s="122" t="s">
        <v>309</v>
      </c>
      <c r="V32" s="120" t="s">
        <v>309</v>
      </c>
      <c r="W32" s="121" t="s">
        <v>309</v>
      </c>
      <c r="X32" s="50" t="s">
        <v>309</v>
      </c>
      <c r="Y32" s="50" t="s">
        <v>309</v>
      </c>
      <c r="Z32" s="50" t="s">
        <v>309</v>
      </c>
      <c r="AA32" s="51" t="s">
        <v>309</v>
      </c>
      <c r="AB32" s="37" t="s">
        <v>309</v>
      </c>
      <c r="AC32" s="38" t="s">
        <v>309</v>
      </c>
      <c r="AD32" s="38" t="s">
        <v>309</v>
      </c>
      <c r="AE32" s="38" t="s">
        <v>309</v>
      </c>
      <c r="AF32" s="38" t="s">
        <v>309</v>
      </c>
      <c r="AG32" s="39" t="s">
        <v>309</v>
      </c>
      <c r="AH32" s="40" t="s">
        <v>309</v>
      </c>
      <c r="AI32" s="41" t="s">
        <v>309</v>
      </c>
      <c r="AJ32" s="41" t="s">
        <v>309</v>
      </c>
      <c r="AK32" s="41" t="s">
        <v>309</v>
      </c>
      <c r="AL32" s="41" t="s">
        <v>309</v>
      </c>
      <c r="AN32" s="438"/>
      <c r="AO32" s="439"/>
      <c r="AP32" s="439"/>
      <c r="AQ32" s="439"/>
      <c r="AR32" s="439"/>
      <c r="AS32" s="439"/>
      <c r="AT32" s="444"/>
      <c r="AU32" s="444"/>
    </row>
    <row r="33" spans="2:47" ht="15.75">
      <c r="B33" s="458"/>
      <c r="C33" s="458"/>
      <c r="D33" s="459"/>
      <c r="E33" s="432"/>
      <c r="F33" s="430"/>
      <c r="G33" s="430"/>
      <c r="H33" s="430"/>
      <c r="I33" s="431"/>
      <c r="J33" s="120" t="s">
        <v>309</v>
      </c>
      <c r="K33" s="121" t="s">
        <v>309</v>
      </c>
      <c r="L33" s="121" t="s">
        <v>309</v>
      </c>
      <c r="M33" s="121" t="s">
        <v>309</v>
      </c>
      <c r="N33" s="121" t="s">
        <v>309</v>
      </c>
      <c r="O33" s="122" t="s">
        <v>309</v>
      </c>
      <c r="P33" s="120" t="s">
        <v>309</v>
      </c>
      <c r="Q33" s="121" t="s">
        <v>309</v>
      </c>
      <c r="R33" s="121" t="s">
        <v>309</v>
      </c>
      <c r="S33" s="121" t="s">
        <v>309</v>
      </c>
      <c r="T33" s="121" t="s">
        <v>309</v>
      </c>
      <c r="U33" s="122" t="s">
        <v>309</v>
      </c>
      <c r="V33" s="120" t="s">
        <v>309</v>
      </c>
      <c r="W33" s="121" t="s">
        <v>309</v>
      </c>
      <c r="X33" s="50" t="s">
        <v>309</v>
      </c>
      <c r="Y33" s="50" t="s">
        <v>309</v>
      </c>
      <c r="Z33" s="50" t="s">
        <v>309</v>
      </c>
      <c r="AA33" s="51" t="s">
        <v>309</v>
      </c>
      <c r="AB33" s="37" t="s">
        <v>309</v>
      </c>
      <c r="AC33" s="38" t="s">
        <v>309</v>
      </c>
      <c r="AD33" s="38" t="s">
        <v>309</v>
      </c>
      <c r="AE33" s="38" t="s">
        <v>309</v>
      </c>
      <c r="AF33" s="38" t="s">
        <v>309</v>
      </c>
      <c r="AG33" s="39" t="s">
        <v>309</v>
      </c>
      <c r="AH33" s="40" t="s">
        <v>309</v>
      </c>
      <c r="AI33" s="41" t="s">
        <v>309</v>
      </c>
      <c r="AJ33" s="41" t="s">
        <v>309</v>
      </c>
      <c r="AK33" s="41" t="s">
        <v>309</v>
      </c>
      <c r="AL33" s="41" t="s">
        <v>309</v>
      </c>
      <c r="AN33" s="438"/>
      <c r="AO33" s="439"/>
      <c r="AP33" s="439"/>
      <c r="AQ33" s="439"/>
      <c r="AR33" s="439"/>
      <c r="AS33" s="439"/>
      <c r="AT33" s="444"/>
      <c r="AU33" s="444"/>
    </row>
    <row r="34" spans="2:47" ht="15.75">
      <c r="B34" s="458"/>
      <c r="C34" s="458"/>
      <c r="D34" s="459"/>
      <c r="E34" s="432"/>
      <c r="F34" s="430"/>
      <c r="G34" s="430"/>
      <c r="H34" s="430"/>
      <c r="I34" s="431"/>
      <c r="J34" s="120" t="s">
        <v>309</v>
      </c>
      <c r="K34" s="121" t="s">
        <v>309</v>
      </c>
      <c r="L34" s="121" t="s">
        <v>309</v>
      </c>
      <c r="M34" s="121" t="s">
        <v>309</v>
      </c>
      <c r="N34" s="121" t="s">
        <v>309</v>
      </c>
      <c r="O34" s="122" t="s">
        <v>309</v>
      </c>
      <c r="P34" s="120" t="s">
        <v>309</v>
      </c>
      <c r="Q34" s="121" t="s">
        <v>309</v>
      </c>
      <c r="R34" s="121" t="s">
        <v>309</v>
      </c>
      <c r="S34" s="121" t="s">
        <v>309</v>
      </c>
      <c r="T34" s="121" t="s">
        <v>309</v>
      </c>
      <c r="U34" s="122" t="s">
        <v>309</v>
      </c>
      <c r="V34" s="120" t="s">
        <v>309</v>
      </c>
      <c r="W34" s="121" t="s">
        <v>309</v>
      </c>
      <c r="X34" s="50" t="s">
        <v>309</v>
      </c>
      <c r="Y34" s="50" t="s">
        <v>309</v>
      </c>
      <c r="Z34" s="50" t="s">
        <v>309</v>
      </c>
      <c r="AA34" s="51" t="s">
        <v>309</v>
      </c>
      <c r="AB34" s="37" t="s">
        <v>309</v>
      </c>
      <c r="AC34" s="38" t="s">
        <v>309</v>
      </c>
      <c r="AD34" s="38" t="s">
        <v>309</v>
      </c>
      <c r="AE34" s="38" t="s">
        <v>309</v>
      </c>
      <c r="AF34" s="38" t="s">
        <v>309</v>
      </c>
      <c r="AG34" s="39" t="s">
        <v>309</v>
      </c>
      <c r="AH34" s="40" t="s">
        <v>309</v>
      </c>
      <c r="AI34" s="41" t="s">
        <v>309</v>
      </c>
      <c r="AJ34" s="41" t="s">
        <v>309</v>
      </c>
      <c r="AK34" s="41" t="s">
        <v>309</v>
      </c>
      <c r="AL34" s="41" t="s">
        <v>309</v>
      </c>
      <c r="AN34" s="438"/>
      <c r="AO34" s="439"/>
      <c r="AP34" s="439"/>
      <c r="AQ34" s="439"/>
      <c r="AR34" s="439"/>
      <c r="AS34" s="439"/>
      <c r="AT34" s="444"/>
      <c r="AU34" s="444"/>
    </row>
    <row r="35" spans="2:47" ht="6" customHeight="1" thickBot="1">
      <c r="B35" s="458"/>
      <c r="C35" s="458"/>
      <c r="D35" s="459"/>
      <c r="E35" s="432"/>
      <c r="F35" s="430"/>
      <c r="G35" s="430"/>
      <c r="H35" s="430"/>
      <c r="I35" s="431"/>
      <c r="J35" s="120" t="s">
        <v>309</v>
      </c>
      <c r="K35" s="121" t="s">
        <v>309</v>
      </c>
      <c r="L35" s="121" t="s">
        <v>309</v>
      </c>
      <c r="M35" s="121" t="s">
        <v>309</v>
      </c>
      <c r="N35" s="121" t="s">
        <v>309</v>
      </c>
      <c r="O35" s="122" t="s">
        <v>309</v>
      </c>
      <c r="P35" s="120" t="s">
        <v>309</v>
      </c>
      <c r="Q35" s="121" t="s">
        <v>309</v>
      </c>
      <c r="R35" s="121" t="s">
        <v>309</v>
      </c>
      <c r="S35" s="121" t="s">
        <v>309</v>
      </c>
      <c r="T35" s="121" t="s">
        <v>309</v>
      </c>
      <c r="U35" s="122" t="s">
        <v>309</v>
      </c>
      <c r="V35" s="120" t="s">
        <v>309</v>
      </c>
      <c r="W35" s="121" t="s">
        <v>309</v>
      </c>
      <c r="X35" s="50" t="s">
        <v>309</v>
      </c>
      <c r="Y35" s="50" t="s">
        <v>309</v>
      </c>
      <c r="Z35" s="50" t="s">
        <v>309</v>
      </c>
      <c r="AA35" s="51" t="s">
        <v>309</v>
      </c>
      <c r="AB35" s="37" t="s">
        <v>309</v>
      </c>
      <c r="AC35" s="38" t="s">
        <v>309</v>
      </c>
      <c r="AD35" s="38" t="s">
        <v>309</v>
      </c>
      <c r="AE35" s="38" t="s">
        <v>309</v>
      </c>
      <c r="AF35" s="38" t="s">
        <v>309</v>
      </c>
      <c r="AG35" s="39" t="s">
        <v>309</v>
      </c>
      <c r="AH35" s="40" t="s">
        <v>309</v>
      </c>
      <c r="AI35" s="41" t="s">
        <v>309</v>
      </c>
      <c r="AJ35" s="41" t="s">
        <v>309</v>
      </c>
      <c r="AK35" s="41" t="s">
        <v>309</v>
      </c>
      <c r="AL35" s="41" t="s">
        <v>309</v>
      </c>
      <c r="AN35" s="438"/>
      <c r="AO35" s="439"/>
      <c r="AP35" s="439"/>
      <c r="AQ35" s="439"/>
      <c r="AR35" s="439"/>
      <c r="AS35" s="439"/>
      <c r="AT35" s="444"/>
      <c r="AU35" s="444"/>
    </row>
    <row r="36" spans="2:47" ht="16.5" hidden="1" thickBot="1">
      <c r="B36" s="458"/>
      <c r="C36" s="458"/>
      <c r="D36" s="459"/>
      <c r="E36" s="432"/>
      <c r="F36" s="430"/>
      <c r="G36" s="430"/>
      <c r="H36" s="430"/>
      <c r="I36" s="431"/>
      <c r="J36" s="49" t="s">
        <v>309</v>
      </c>
      <c r="K36" s="50" t="s">
        <v>309</v>
      </c>
      <c r="L36" s="50" t="s">
        <v>309</v>
      </c>
      <c r="M36" s="50" t="s">
        <v>309</v>
      </c>
      <c r="N36" s="50" t="s">
        <v>309</v>
      </c>
      <c r="O36" s="51" t="s">
        <v>309</v>
      </c>
      <c r="P36" s="49" t="s">
        <v>309</v>
      </c>
      <c r="Q36" s="50" t="s">
        <v>309</v>
      </c>
      <c r="R36" s="50" t="s">
        <v>309</v>
      </c>
      <c r="S36" s="50" t="s">
        <v>309</v>
      </c>
      <c r="T36" s="50" t="s">
        <v>309</v>
      </c>
      <c r="U36" s="51" t="s">
        <v>309</v>
      </c>
      <c r="V36" s="49" t="s">
        <v>309</v>
      </c>
      <c r="W36" s="50" t="s">
        <v>309</v>
      </c>
      <c r="X36" s="50" t="s">
        <v>309</v>
      </c>
      <c r="Y36" s="50" t="s">
        <v>309</v>
      </c>
      <c r="Z36" s="50" t="s">
        <v>309</v>
      </c>
      <c r="AA36" s="51" t="s">
        <v>309</v>
      </c>
      <c r="AB36" s="37" t="s">
        <v>309</v>
      </c>
      <c r="AC36" s="38" t="s">
        <v>309</v>
      </c>
      <c r="AD36" s="38" t="s">
        <v>309</v>
      </c>
      <c r="AE36" s="38" t="s">
        <v>309</v>
      </c>
      <c r="AF36" s="38" t="s">
        <v>309</v>
      </c>
      <c r="AG36" s="39" t="s">
        <v>309</v>
      </c>
      <c r="AH36" s="40" t="s">
        <v>309</v>
      </c>
      <c r="AI36" s="41" t="s">
        <v>309</v>
      </c>
      <c r="AJ36" s="41" t="s">
        <v>309</v>
      </c>
      <c r="AK36" s="41" t="s">
        <v>309</v>
      </c>
      <c r="AL36" s="41" t="s">
        <v>309</v>
      </c>
      <c r="AN36" s="438"/>
      <c r="AO36" s="439"/>
      <c r="AP36" s="439"/>
      <c r="AQ36" s="439"/>
      <c r="AR36" s="439"/>
      <c r="AS36" s="440"/>
      <c r="AT36" s="22"/>
      <c r="AU36" s="22"/>
    </row>
    <row r="37" spans="2:47" ht="16.5" hidden="1" thickBot="1">
      <c r="B37" s="458"/>
      <c r="C37" s="458"/>
      <c r="D37" s="459"/>
      <c r="E37" s="433"/>
      <c r="F37" s="434"/>
      <c r="G37" s="434"/>
      <c r="H37" s="434"/>
      <c r="I37" s="435"/>
      <c r="J37" s="49" t="s">
        <v>309</v>
      </c>
      <c r="K37" s="50" t="s">
        <v>309</v>
      </c>
      <c r="L37" s="50" t="s">
        <v>309</v>
      </c>
      <c r="M37" s="50" t="s">
        <v>309</v>
      </c>
      <c r="N37" s="50" t="s">
        <v>309</v>
      </c>
      <c r="O37" s="51" t="s">
        <v>309</v>
      </c>
      <c r="P37" s="49" t="s">
        <v>309</v>
      </c>
      <c r="Q37" s="50" t="s">
        <v>309</v>
      </c>
      <c r="R37" s="50" t="s">
        <v>309</v>
      </c>
      <c r="S37" s="50" t="s">
        <v>309</v>
      </c>
      <c r="T37" s="50" t="s">
        <v>309</v>
      </c>
      <c r="U37" s="51" t="s">
        <v>309</v>
      </c>
      <c r="V37" s="49" t="s">
        <v>309</v>
      </c>
      <c r="W37" s="50" t="s">
        <v>309</v>
      </c>
      <c r="X37" s="50" t="s">
        <v>309</v>
      </c>
      <c r="Y37" s="50" t="s">
        <v>309</v>
      </c>
      <c r="Z37" s="50" t="s">
        <v>309</v>
      </c>
      <c r="AA37" s="51" t="s">
        <v>309</v>
      </c>
      <c r="AB37" s="42" t="s">
        <v>309</v>
      </c>
      <c r="AC37" s="43" t="s">
        <v>309</v>
      </c>
      <c r="AD37" s="43" t="s">
        <v>309</v>
      </c>
      <c r="AE37" s="43" t="s">
        <v>309</v>
      </c>
      <c r="AF37" s="43" t="s">
        <v>309</v>
      </c>
      <c r="AG37" s="44" t="s">
        <v>309</v>
      </c>
      <c r="AH37" s="45" t="s">
        <v>309</v>
      </c>
      <c r="AI37" s="46" t="s">
        <v>309</v>
      </c>
      <c r="AJ37" s="46" t="s">
        <v>309</v>
      </c>
      <c r="AK37" s="46" t="s">
        <v>309</v>
      </c>
      <c r="AL37" s="46" t="s">
        <v>309</v>
      </c>
      <c r="AN37" s="441"/>
      <c r="AO37" s="442"/>
      <c r="AP37" s="442"/>
      <c r="AQ37" s="442"/>
      <c r="AR37" s="442"/>
      <c r="AS37" s="443"/>
      <c r="AT37" s="22"/>
      <c r="AU37" s="22"/>
    </row>
    <row r="38" spans="2:47" ht="15.75">
      <c r="B38" s="458"/>
      <c r="C38" s="458"/>
      <c r="D38" s="459"/>
      <c r="E38" s="426" t="s">
        <v>317</v>
      </c>
      <c r="F38" s="427"/>
      <c r="G38" s="427"/>
      <c r="H38" s="427"/>
      <c r="I38" s="427"/>
      <c r="J38" s="55" t="s">
        <v>309</v>
      </c>
      <c r="K38" s="56" t="s">
        <v>309</v>
      </c>
      <c r="L38" s="56" t="s">
        <v>309</v>
      </c>
      <c r="M38" s="56" t="s">
        <v>309</v>
      </c>
      <c r="N38" s="56" t="s">
        <v>309</v>
      </c>
      <c r="O38" s="57" t="s">
        <v>309</v>
      </c>
      <c r="P38" s="117" t="s">
        <v>309</v>
      </c>
      <c r="Q38" s="118" t="s">
        <v>309</v>
      </c>
      <c r="R38" s="118" t="s">
        <v>309</v>
      </c>
      <c r="S38" s="118" t="s">
        <v>309</v>
      </c>
      <c r="T38" s="118" t="s">
        <v>309</v>
      </c>
      <c r="U38" s="119" t="s">
        <v>309</v>
      </c>
      <c r="V38" s="117"/>
      <c r="W38" s="118"/>
      <c r="X38" s="47" t="s">
        <v>309</v>
      </c>
      <c r="Y38" s="47" t="s">
        <v>309</v>
      </c>
      <c r="Z38" s="47" t="s">
        <v>309</v>
      </c>
      <c r="AA38" s="48" t="s">
        <v>309</v>
      </c>
      <c r="AB38" s="32" t="s">
        <v>309</v>
      </c>
      <c r="AC38" s="33" t="s">
        <v>309</v>
      </c>
      <c r="AD38" s="33" t="s">
        <v>309</v>
      </c>
      <c r="AE38" s="33" t="s">
        <v>309</v>
      </c>
      <c r="AF38" s="33" t="s">
        <v>309</v>
      </c>
      <c r="AG38" s="34" t="s">
        <v>309</v>
      </c>
      <c r="AH38" s="35" t="s">
        <v>309</v>
      </c>
      <c r="AI38" s="36" t="s">
        <v>309</v>
      </c>
      <c r="AJ38" s="36" t="s">
        <v>309</v>
      </c>
      <c r="AK38" s="36" t="s">
        <v>309</v>
      </c>
      <c r="AL38" s="36" t="s">
        <v>309</v>
      </c>
      <c r="AN38" s="445" t="s">
        <v>318</v>
      </c>
      <c r="AO38" s="446"/>
      <c r="AP38" s="446"/>
      <c r="AQ38" s="446"/>
      <c r="AR38" s="446"/>
      <c r="AS38" s="446"/>
      <c r="AT38" s="444" t="s">
        <v>319</v>
      </c>
      <c r="AU38" s="453"/>
    </row>
    <row r="39" spans="2:47" ht="15.75">
      <c r="B39" s="458"/>
      <c r="C39" s="458"/>
      <c r="D39" s="459"/>
      <c r="E39" s="429"/>
      <c r="F39" s="430"/>
      <c r="G39" s="430"/>
      <c r="H39" s="430"/>
      <c r="I39" s="430"/>
      <c r="J39" s="58" t="s">
        <v>309</v>
      </c>
      <c r="K39" s="59" t="s">
        <v>309</v>
      </c>
      <c r="L39" s="59" t="s">
        <v>309</v>
      </c>
      <c r="M39" s="59" t="s">
        <v>309</v>
      </c>
      <c r="N39" s="59" t="s">
        <v>309</v>
      </c>
      <c r="O39" s="60" t="s">
        <v>309</v>
      </c>
      <c r="P39" s="120" t="s">
        <v>309</v>
      </c>
      <c r="Q39" s="121" t="s">
        <v>309</v>
      </c>
      <c r="R39" s="121" t="s">
        <v>309</v>
      </c>
      <c r="S39" s="121" t="s">
        <v>309</v>
      </c>
      <c r="T39" s="121" t="s">
        <v>309</v>
      </c>
      <c r="U39" s="122" t="s">
        <v>309</v>
      </c>
      <c r="V39" s="120" t="s">
        <v>309</v>
      </c>
      <c r="W39" s="121" t="s">
        <v>309</v>
      </c>
      <c r="X39" s="50" t="s">
        <v>309</v>
      </c>
      <c r="Y39" s="50" t="s">
        <v>309</v>
      </c>
      <c r="Z39" s="50" t="s">
        <v>309</v>
      </c>
      <c r="AA39" s="51" t="s">
        <v>309</v>
      </c>
      <c r="AB39" s="37" t="s">
        <v>309</v>
      </c>
      <c r="AC39" s="38" t="s">
        <v>309</v>
      </c>
      <c r="AD39" s="38" t="s">
        <v>309</v>
      </c>
      <c r="AE39" s="38" t="s">
        <v>309</v>
      </c>
      <c r="AF39" s="38" t="s">
        <v>309</v>
      </c>
      <c r="AG39" s="39" t="s">
        <v>309</v>
      </c>
      <c r="AH39" s="40" t="s">
        <v>309</v>
      </c>
      <c r="AI39" s="41" t="s">
        <v>309</v>
      </c>
      <c r="AJ39" s="41" t="s">
        <v>309</v>
      </c>
      <c r="AK39" s="41" t="s">
        <v>309</v>
      </c>
      <c r="AL39" s="41" t="s">
        <v>309</v>
      </c>
      <c r="AN39" s="447"/>
      <c r="AO39" s="448"/>
      <c r="AP39" s="448"/>
      <c r="AQ39" s="448"/>
      <c r="AR39" s="448"/>
      <c r="AS39" s="448"/>
      <c r="AT39" s="453"/>
      <c r="AU39" s="453"/>
    </row>
    <row r="40" spans="2:47" ht="15.75">
      <c r="B40" s="458"/>
      <c r="C40" s="458"/>
      <c r="D40" s="459"/>
      <c r="E40" s="432"/>
      <c r="F40" s="430"/>
      <c r="G40" s="430"/>
      <c r="H40" s="430"/>
      <c r="I40" s="430"/>
      <c r="J40" s="58" t="s">
        <v>309</v>
      </c>
      <c r="K40" s="59" t="s">
        <v>309</v>
      </c>
      <c r="L40" s="59" t="s">
        <v>309</v>
      </c>
      <c r="M40" s="59" t="s">
        <v>309</v>
      </c>
      <c r="N40" s="59" t="s">
        <v>309</v>
      </c>
      <c r="O40" s="60" t="s">
        <v>309</v>
      </c>
      <c r="P40" s="120" t="s">
        <v>309</v>
      </c>
      <c r="Q40" s="121" t="s">
        <v>309</v>
      </c>
      <c r="R40" s="121" t="s">
        <v>309</v>
      </c>
      <c r="S40" s="121" t="s">
        <v>309</v>
      </c>
      <c r="T40" s="121" t="s">
        <v>309</v>
      </c>
      <c r="U40" s="122" t="s">
        <v>309</v>
      </c>
      <c r="V40" s="120" t="s">
        <v>309</v>
      </c>
      <c r="W40" s="121" t="s">
        <v>309</v>
      </c>
      <c r="X40" s="50" t="s">
        <v>309</v>
      </c>
      <c r="Y40" s="50" t="s">
        <v>309</v>
      </c>
      <c r="Z40" s="50" t="s">
        <v>309</v>
      </c>
      <c r="AA40" s="51" t="s">
        <v>309</v>
      </c>
      <c r="AB40" s="37" t="s">
        <v>309</v>
      </c>
      <c r="AC40" s="38" t="s">
        <v>309</v>
      </c>
      <c r="AD40" s="38" t="s">
        <v>309</v>
      </c>
      <c r="AE40" s="38" t="s">
        <v>309</v>
      </c>
      <c r="AF40" s="38" t="s">
        <v>309</v>
      </c>
      <c r="AG40" s="39" t="s">
        <v>309</v>
      </c>
      <c r="AH40" s="40" t="s">
        <v>309</v>
      </c>
      <c r="AI40" s="41" t="s">
        <v>309</v>
      </c>
      <c r="AJ40" s="41" t="s">
        <v>309</v>
      </c>
      <c r="AK40" s="41" t="s">
        <v>309</v>
      </c>
      <c r="AL40" s="41" t="s">
        <v>309</v>
      </c>
      <c r="AN40" s="447"/>
      <c r="AO40" s="448"/>
      <c r="AP40" s="448"/>
      <c r="AQ40" s="448"/>
      <c r="AR40" s="448"/>
      <c r="AS40" s="448"/>
      <c r="AT40" s="453"/>
      <c r="AU40" s="453"/>
    </row>
    <row r="41" spans="2:47" ht="15.75">
      <c r="B41" s="458"/>
      <c r="C41" s="458"/>
      <c r="D41" s="459"/>
      <c r="E41" s="432"/>
      <c r="F41" s="430"/>
      <c r="G41" s="430"/>
      <c r="H41" s="430"/>
      <c r="I41" s="430"/>
      <c r="J41" s="58" t="s">
        <v>309</v>
      </c>
      <c r="K41" s="59" t="s">
        <v>309</v>
      </c>
      <c r="L41" s="59" t="s">
        <v>309</v>
      </c>
      <c r="M41" s="59" t="s">
        <v>309</v>
      </c>
      <c r="N41" s="59" t="s">
        <v>309</v>
      </c>
      <c r="O41" s="60" t="s">
        <v>309</v>
      </c>
      <c r="P41" s="120" t="s">
        <v>309</v>
      </c>
      <c r="Q41" s="121" t="s">
        <v>309</v>
      </c>
      <c r="R41" s="121" t="s">
        <v>309</v>
      </c>
      <c r="S41" s="121" t="s">
        <v>309</v>
      </c>
      <c r="T41" s="121" t="s">
        <v>309</v>
      </c>
      <c r="U41" s="122" t="s">
        <v>309</v>
      </c>
      <c r="V41" s="120" t="s">
        <v>309</v>
      </c>
      <c r="W41" s="121" t="s">
        <v>309</v>
      </c>
      <c r="X41" s="50" t="s">
        <v>309</v>
      </c>
      <c r="Y41" s="50" t="s">
        <v>309</v>
      </c>
      <c r="Z41" s="50" t="s">
        <v>309</v>
      </c>
      <c r="AA41" s="51" t="s">
        <v>309</v>
      </c>
      <c r="AB41" s="37" t="s">
        <v>309</v>
      </c>
      <c r="AC41" s="38" t="s">
        <v>309</v>
      </c>
      <c r="AD41" s="38" t="s">
        <v>309</v>
      </c>
      <c r="AE41" s="38" t="s">
        <v>309</v>
      </c>
      <c r="AF41" s="38" t="s">
        <v>309</v>
      </c>
      <c r="AG41" s="39" t="s">
        <v>309</v>
      </c>
      <c r="AH41" s="40" t="s">
        <v>309</v>
      </c>
      <c r="AI41" s="41" t="s">
        <v>309</v>
      </c>
      <c r="AJ41" s="41" t="s">
        <v>309</v>
      </c>
      <c r="AK41" s="41" t="s">
        <v>309</v>
      </c>
      <c r="AL41" s="41" t="s">
        <v>309</v>
      </c>
      <c r="AN41" s="447"/>
      <c r="AO41" s="448"/>
      <c r="AP41" s="448"/>
      <c r="AQ41" s="448"/>
      <c r="AR41" s="448"/>
      <c r="AS41" s="448"/>
      <c r="AT41" s="453"/>
      <c r="AU41" s="453"/>
    </row>
    <row r="42" spans="2:47" ht="15.75">
      <c r="B42" s="458"/>
      <c r="C42" s="458"/>
      <c r="D42" s="459"/>
      <c r="E42" s="432"/>
      <c r="F42" s="430"/>
      <c r="G42" s="430"/>
      <c r="H42" s="430"/>
      <c r="I42" s="430"/>
      <c r="J42" s="58" t="s">
        <v>309</v>
      </c>
      <c r="K42" s="59" t="s">
        <v>309</v>
      </c>
      <c r="L42" s="59" t="s">
        <v>309</v>
      </c>
      <c r="M42" s="59" t="s">
        <v>309</v>
      </c>
      <c r="N42" s="59" t="s">
        <v>309</v>
      </c>
      <c r="O42" s="60" t="s">
        <v>309</v>
      </c>
      <c r="P42" s="120" t="s">
        <v>309</v>
      </c>
      <c r="Q42" s="121" t="s">
        <v>309</v>
      </c>
      <c r="R42" s="121" t="s">
        <v>309</v>
      </c>
      <c r="S42" s="121" t="s">
        <v>309</v>
      </c>
      <c r="T42" s="121" t="s">
        <v>309</v>
      </c>
      <c r="U42" s="122" t="s">
        <v>309</v>
      </c>
      <c r="V42" s="120" t="s">
        <v>309</v>
      </c>
      <c r="W42" s="121" t="s">
        <v>309</v>
      </c>
      <c r="X42" s="50" t="s">
        <v>309</v>
      </c>
      <c r="Y42" s="50" t="s">
        <v>309</v>
      </c>
      <c r="Z42" s="50" t="s">
        <v>309</v>
      </c>
      <c r="AA42" s="51" t="s">
        <v>309</v>
      </c>
      <c r="AB42" s="37" t="s">
        <v>309</v>
      </c>
      <c r="AC42" s="38" t="s">
        <v>309</v>
      </c>
      <c r="AD42" s="38" t="s">
        <v>309</v>
      </c>
      <c r="AE42" s="38" t="s">
        <v>309</v>
      </c>
      <c r="AF42" s="38" t="s">
        <v>309</v>
      </c>
      <c r="AG42" s="39" t="s">
        <v>309</v>
      </c>
      <c r="AH42" s="40" t="s">
        <v>309</v>
      </c>
      <c r="AI42" s="41" t="s">
        <v>309</v>
      </c>
      <c r="AJ42" s="41" t="s">
        <v>309</v>
      </c>
      <c r="AK42" s="41" t="s">
        <v>309</v>
      </c>
      <c r="AL42" s="41" t="s">
        <v>309</v>
      </c>
      <c r="AN42" s="447"/>
      <c r="AO42" s="448"/>
      <c r="AP42" s="448"/>
      <c r="AQ42" s="448"/>
      <c r="AR42" s="448"/>
      <c r="AS42" s="448"/>
      <c r="AT42" s="453"/>
      <c r="AU42" s="453"/>
    </row>
    <row r="43" spans="2:47" ht="15.75">
      <c r="B43" s="458"/>
      <c r="C43" s="458"/>
      <c r="D43" s="459"/>
      <c r="E43" s="432"/>
      <c r="F43" s="430"/>
      <c r="G43" s="430"/>
      <c r="H43" s="430"/>
      <c r="I43" s="430"/>
      <c r="J43" s="58" t="s">
        <v>309</v>
      </c>
      <c r="K43" s="59" t="s">
        <v>309</v>
      </c>
      <c r="L43" s="59" t="s">
        <v>309</v>
      </c>
      <c r="M43" s="59" t="s">
        <v>309</v>
      </c>
      <c r="N43" s="59" t="s">
        <v>309</v>
      </c>
      <c r="O43" s="60" t="s">
        <v>309</v>
      </c>
      <c r="P43" s="120" t="s">
        <v>309</v>
      </c>
      <c r="Q43" s="121" t="s">
        <v>309</v>
      </c>
      <c r="R43" s="121" t="s">
        <v>309</v>
      </c>
      <c r="S43" s="121" t="s">
        <v>309</v>
      </c>
      <c r="T43" s="121" t="s">
        <v>309</v>
      </c>
      <c r="U43" s="122" t="s">
        <v>309</v>
      </c>
      <c r="V43" s="120" t="s">
        <v>309</v>
      </c>
      <c r="W43" s="121" t="s">
        <v>309</v>
      </c>
      <c r="X43" s="50" t="s">
        <v>309</v>
      </c>
      <c r="Y43" s="50" t="s">
        <v>309</v>
      </c>
      <c r="Z43" s="50" t="s">
        <v>309</v>
      </c>
      <c r="AA43" s="51" t="s">
        <v>309</v>
      </c>
      <c r="AB43" s="37" t="s">
        <v>309</v>
      </c>
      <c r="AC43" s="38" t="s">
        <v>309</v>
      </c>
      <c r="AD43" s="38" t="s">
        <v>309</v>
      </c>
      <c r="AE43" s="38" t="s">
        <v>309</v>
      </c>
      <c r="AF43" s="38" t="s">
        <v>309</v>
      </c>
      <c r="AG43" s="39" t="s">
        <v>309</v>
      </c>
      <c r="AH43" s="40" t="s">
        <v>309</v>
      </c>
      <c r="AI43" s="41" t="s">
        <v>309</v>
      </c>
      <c r="AJ43" s="41" t="s">
        <v>309</v>
      </c>
      <c r="AK43" s="41" t="s">
        <v>309</v>
      </c>
      <c r="AL43" s="41" t="s">
        <v>309</v>
      </c>
      <c r="AN43" s="447"/>
      <c r="AO43" s="448"/>
      <c r="AP43" s="448"/>
      <c r="AQ43" s="448"/>
      <c r="AR43" s="448"/>
      <c r="AS43" s="448"/>
      <c r="AT43" s="453"/>
      <c r="AU43" s="453"/>
    </row>
    <row r="44" spans="2:47" ht="15.75">
      <c r="B44" s="458"/>
      <c r="C44" s="458"/>
      <c r="D44" s="459"/>
      <c r="E44" s="432"/>
      <c r="F44" s="430"/>
      <c r="G44" s="430"/>
      <c r="H44" s="430"/>
      <c r="I44" s="430"/>
      <c r="J44" s="58" t="s">
        <v>309</v>
      </c>
      <c r="K44" s="59" t="s">
        <v>309</v>
      </c>
      <c r="L44" s="59" t="s">
        <v>309</v>
      </c>
      <c r="M44" s="59" t="s">
        <v>309</v>
      </c>
      <c r="N44" s="59" t="s">
        <v>309</v>
      </c>
      <c r="O44" s="60" t="s">
        <v>309</v>
      </c>
      <c r="P44" s="120" t="s">
        <v>309</v>
      </c>
      <c r="Q44" s="121" t="s">
        <v>309</v>
      </c>
      <c r="R44" s="121" t="s">
        <v>309</v>
      </c>
      <c r="S44" s="121" t="s">
        <v>309</v>
      </c>
      <c r="T44" s="121" t="s">
        <v>309</v>
      </c>
      <c r="U44" s="122" t="s">
        <v>309</v>
      </c>
      <c r="V44" s="120" t="s">
        <v>309</v>
      </c>
      <c r="W44" s="121" t="s">
        <v>309</v>
      </c>
      <c r="X44" s="50" t="s">
        <v>309</v>
      </c>
      <c r="Y44" s="50" t="s">
        <v>309</v>
      </c>
      <c r="Z44" s="50" t="s">
        <v>309</v>
      </c>
      <c r="AA44" s="51" t="s">
        <v>309</v>
      </c>
      <c r="AB44" s="37" t="s">
        <v>309</v>
      </c>
      <c r="AC44" s="38" t="s">
        <v>309</v>
      </c>
      <c r="AD44" s="38" t="s">
        <v>309</v>
      </c>
      <c r="AE44" s="38" t="s">
        <v>309</v>
      </c>
      <c r="AF44" s="38" t="s">
        <v>309</v>
      </c>
      <c r="AG44" s="39" t="s">
        <v>309</v>
      </c>
      <c r="AH44" s="40" t="s">
        <v>309</v>
      </c>
      <c r="AI44" s="41" t="s">
        <v>309</v>
      </c>
      <c r="AJ44" s="41" t="s">
        <v>309</v>
      </c>
      <c r="AK44" s="41" t="s">
        <v>309</v>
      </c>
      <c r="AL44" s="41" t="s">
        <v>309</v>
      </c>
      <c r="AN44" s="447"/>
      <c r="AO44" s="448"/>
      <c r="AP44" s="448"/>
      <c r="AQ44" s="448"/>
      <c r="AR44" s="448"/>
      <c r="AS44" s="448"/>
      <c r="AT44" s="453"/>
      <c r="AU44" s="453"/>
    </row>
    <row r="45" spans="2:47" ht="3" customHeight="1" thickBot="1">
      <c r="B45" s="458"/>
      <c r="C45" s="458"/>
      <c r="D45" s="459"/>
      <c r="E45" s="432"/>
      <c r="F45" s="430"/>
      <c r="G45" s="430"/>
      <c r="H45" s="430"/>
      <c r="I45" s="430"/>
      <c r="J45" s="58" t="s">
        <v>309</v>
      </c>
      <c r="K45" s="59" t="s">
        <v>309</v>
      </c>
      <c r="L45" s="59" t="s">
        <v>309</v>
      </c>
      <c r="M45" s="59" t="s">
        <v>309</v>
      </c>
      <c r="N45" s="59" t="s">
        <v>309</v>
      </c>
      <c r="O45" s="60" t="s">
        <v>309</v>
      </c>
      <c r="P45" s="120" t="s">
        <v>309</v>
      </c>
      <c r="Q45" s="121" t="s">
        <v>309</v>
      </c>
      <c r="R45" s="121" t="s">
        <v>309</v>
      </c>
      <c r="S45" s="121" t="s">
        <v>309</v>
      </c>
      <c r="T45" s="121" t="s">
        <v>309</v>
      </c>
      <c r="U45" s="122" t="s">
        <v>309</v>
      </c>
      <c r="V45" s="120" t="s">
        <v>309</v>
      </c>
      <c r="W45" s="121" t="s">
        <v>309</v>
      </c>
      <c r="X45" s="50" t="s">
        <v>309</v>
      </c>
      <c r="Y45" s="50" t="s">
        <v>309</v>
      </c>
      <c r="Z45" s="50" t="s">
        <v>309</v>
      </c>
      <c r="AA45" s="51" t="s">
        <v>309</v>
      </c>
      <c r="AB45" s="37" t="s">
        <v>309</v>
      </c>
      <c r="AC45" s="38" t="s">
        <v>309</v>
      </c>
      <c r="AD45" s="38" t="s">
        <v>309</v>
      </c>
      <c r="AE45" s="38" t="s">
        <v>309</v>
      </c>
      <c r="AF45" s="38" t="s">
        <v>309</v>
      </c>
      <c r="AG45" s="39" t="s">
        <v>309</v>
      </c>
      <c r="AH45" s="40" t="s">
        <v>309</v>
      </c>
      <c r="AI45" s="41" t="s">
        <v>309</v>
      </c>
      <c r="AJ45" s="41" t="s">
        <v>309</v>
      </c>
      <c r="AK45" s="41" t="s">
        <v>309</v>
      </c>
      <c r="AL45" s="41" t="s">
        <v>309</v>
      </c>
      <c r="AN45" s="447"/>
      <c r="AO45" s="448"/>
      <c r="AP45" s="448"/>
      <c r="AQ45" s="448"/>
      <c r="AR45" s="448"/>
      <c r="AS45" s="449"/>
      <c r="AT45" s="22"/>
      <c r="AU45" s="22"/>
    </row>
    <row r="46" spans="2:47" ht="16.5" hidden="1" thickBot="1">
      <c r="B46" s="458"/>
      <c r="C46" s="458"/>
      <c r="D46" s="459"/>
      <c r="E46" s="432"/>
      <c r="F46" s="430"/>
      <c r="G46" s="430"/>
      <c r="H46" s="430"/>
      <c r="I46" s="430"/>
      <c r="J46" s="58" t="s">
        <v>309</v>
      </c>
      <c r="K46" s="59" t="s">
        <v>309</v>
      </c>
      <c r="L46" s="59" t="s">
        <v>309</v>
      </c>
      <c r="M46" s="59" t="s">
        <v>309</v>
      </c>
      <c r="N46" s="59" t="s">
        <v>309</v>
      </c>
      <c r="O46" s="60" t="s">
        <v>309</v>
      </c>
      <c r="P46" s="49" t="s">
        <v>309</v>
      </c>
      <c r="Q46" s="50" t="s">
        <v>309</v>
      </c>
      <c r="R46" s="50" t="s">
        <v>309</v>
      </c>
      <c r="S46" s="50" t="s">
        <v>309</v>
      </c>
      <c r="T46" s="50" t="s">
        <v>309</v>
      </c>
      <c r="U46" s="51" t="s">
        <v>309</v>
      </c>
      <c r="V46" s="49" t="s">
        <v>309</v>
      </c>
      <c r="W46" s="50" t="s">
        <v>309</v>
      </c>
      <c r="X46" s="50" t="s">
        <v>309</v>
      </c>
      <c r="Y46" s="50" t="s">
        <v>309</v>
      </c>
      <c r="Z46" s="50" t="s">
        <v>309</v>
      </c>
      <c r="AA46" s="51" t="s">
        <v>309</v>
      </c>
      <c r="AB46" s="37" t="s">
        <v>309</v>
      </c>
      <c r="AC46" s="38" t="s">
        <v>309</v>
      </c>
      <c r="AD46" s="38" t="s">
        <v>309</v>
      </c>
      <c r="AE46" s="38" t="s">
        <v>309</v>
      </c>
      <c r="AF46" s="38" t="s">
        <v>309</v>
      </c>
      <c r="AG46" s="39" t="s">
        <v>309</v>
      </c>
      <c r="AH46" s="40" t="s">
        <v>309</v>
      </c>
      <c r="AI46" s="41" t="s">
        <v>309</v>
      </c>
      <c r="AJ46" s="41" t="s">
        <v>309</v>
      </c>
      <c r="AK46" s="41" t="s">
        <v>309</v>
      </c>
      <c r="AL46" s="41" t="s">
        <v>309</v>
      </c>
      <c r="AN46" s="447"/>
      <c r="AO46" s="448"/>
      <c r="AP46" s="448"/>
      <c r="AQ46" s="448"/>
      <c r="AR46" s="448"/>
      <c r="AS46" s="449"/>
    </row>
    <row r="47" spans="2:47" ht="16.5" hidden="1" thickBot="1">
      <c r="B47" s="458"/>
      <c r="C47" s="458"/>
      <c r="D47" s="459"/>
      <c r="E47" s="433"/>
      <c r="F47" s="434"/>
      <c r="G47" s="434"/>
      <c r="H47" s="434"/>
      <c r="I47" s="434"/>
      <c r="J47" s="61" t="s">
        <v>309</v>
      </c>
      <c r="K47" s="62" t="s">
        <v>309</v>
      </c>
      <c r="L47" s="62" t="s">
        <v>309</v>
      </c>
      <c r="M47" s="62" t="s">
        <v>309</v>
      </c>
      <c r="N47" s="62" t="s">
        <v>309</v>
      </c>
      <c r="O47" s="63" t="s">
        <v>309</v>
      </c>
      <c r="P47" s="49" t="s">
        <v>309</v>
      </c>
      <c r="Q47" s="50" t="s">
        <v>309</v>
      </c>
      <c r="R47" s="50" t="s">
        <v>309</v>
      </c>
      <c r="S47" s="50" t="s">
        <v>309</v>
      </c>
      <c r="T47" s="50" t="s">
        <v>309</v>
      </c>
      <c r="U47" s="51" t="s">
        <v>309</v>
      </c>
      <c r="V47" s="52" t="s">
        <v>309</v>
      </c>
      <c r="W47" s="53" t="s">
        <v>309</v>
      </c>
      <c r="X47" s="53" t="s">
        <v>309</v>
      </c>
      <c r="Y47" s="53" t="s">
        <v>309</v>
      </c>
      <c r="Z47" s="53" t="s">
        <v>309</v>
      </c>
      <c r="AA47" s="54" t="s">
        <v>309</v>
      </c>
      <c r="AB47" s="42" t="s">
        <v>309</v>
      </c>
      <c r="AC47" s="43" t="s">
        <v>309</v>
      </c>
      <c r="AD47" s="43" t="s">
        <v>309</v>
      </c>
      <c r="AE47" s="43" t="s">
        <v>309</v>
      </c>
      <c r="AF47" s="43" t="s">
        <v>309</v>
      </c>
      <c r="AG47" s="44" t="s">
        <v>309</v>
      </c>
      <c r="AH47" s="45" t="s">
        <v>309</v>
      </c>
      <c r="AI47" s="46" t="s">
        <v>309</v>
      </c>
      <c r="AJ47" s="46" t="s">
        <v>309</v>
      </c>
      <c r="AK47" s="46" t="s">
        <v>309</v>
      </c>
      <c r="AL47" s="46" t="s">
        <v>309</v>
      </c>
      <c r="AN47" s="450"/>
      <c r="AO47" s="451"/>
      <c r="AP47" s="451"/>
      <c r="AQ47" s="451"/>
      <c r="AR47" s="451"/>
      <c r="AS47" s="452"/>
    </row>
    <row r="48" spans="2:47" ht="23.25">
      <c r="B48" s="458"/>
      <c r="C48" s="458"/>
      <c r="D48" s="459"/>
      <c r="E48" s="426" t="s">
        <v>320</v>
      </c>
      <c r="F48" s="427"/>
      <c r="G48" s="427"/>
      <c r="H48" s="427"/>
      <c r="I48" s="428"/>
      <c r="J48" s="55" t="s">
        <v>309</v>
      </c>
      <c r="K48" s="56" t="s">
        <v>309</v>
      </c>
      <c r="L48" s="56" t="s">
        <v>309</v>
      </c>
      <c r="M48" s="56" t="s">
        <v>309</v>
      </c>
      <c r="N48" s="56" t="s">
        <v>309</v>
      </c>
      <c r="O48" s="57" t="s">
        <v>309</v>
      </c>
      <c r="P48" s="55" t="s">
        <v>309</v>
      </c>
      <c r="Q48" s="56" t="s">
        <v>309</v>
      </c>
      <c r="R48" s="56" t="s">
        <v>309</v>
      </c>
      <c r="S48" s="56" t="s">
        <v>309</v>
      </c>
      <c r="T48" s="56" t="s">
        <v>309</v>
      </c>
      <c r="U48" s="57" t="s">
        <v>309</v>
      </c>
      <c r="V48" s="117" t="s">
        <v>309</v>
      </c>
      <c r="W48" s="126" t="s">
        <v>309</v>
      </c>
      <c r="X48" s="47" t="s">
        <v>309</v>
      </c>
      <c r="Y48" s="47" t="s">
        <v>309</v>
      </c>
      <c r="Z48" s="47" t="s">
        <v>309</v>
      </c>
      <c r="AA48" s="48" t="s">
        <v>309</v>
      </c>
      <c r="AB48" s="32" t="s">
        <v>309</v>
      </c>
      <c r="AC48" s="33" t="s">
        <v>309</v>
      </c>
      <c r="AD48" s="33" t="s">
        <v>309</v>
      </c>
      <c r="AE48" s="33" t="s">
        <v>309</v>
      </c>
      <c r="AF48" s="33" t="s">
        <v>309</v>
      </c>
      <c r="AG48" s="34" t="s">
        <v>309</v>
      </c>
      <c r="AH48" s="35" t="s">
        <v>309</v>
      </c>
      <c r="AI48" s="36" t="s">
        <v>309</v>
      </c>
      <c r="AJ48" s="36" t="s">
        <v>309</v>
      </c>
      <c r="AK48" s="36" t="s">
        <v>309</v>
      </c>
      <c r="AL48" s="36" t="s">
        <v>309</v>
      </c>
    </row>
    <row r="49" spans="2:38" ht="15.75">
      <c r="B49" s="458"/>
      <c r="C49" s="458"/>
      <c r="D49" s="459"/>
      <c r="E49" s="429"/>
      <c r="F49" s="430"/>
      <c r="G49" s="430"/>
      <c r="H49" s="430"/>
      <c r="I49" s="431"/>
      <c r="J49" s="58" t="s">
        <v>309</v>
      </c>
      <c r="K49" s="59" t="s">
        <v>309</v>
      </c>
      <c r="L49" s="59" t="s">
        <v>309</v>
      </c>
      <c r="M49" s="59" t="s">
        <v>309</v>
      </c>
      <c r="N49" s="59" t="s">
        <v>309</v>
      </c>
      <c r="O49" s="60" t="s">
        <v>309</v>
      </c>
      <c r="P49" s="58" t="s">
        <v>309</v>
      </c>
      <c r="Q49" s="59" t="s">
        <v>309</v>
      </c>
      <c r="R49" s="59" t="s">
        <v>309</v>
      </c>
      <c r="S49" s="59" t="s">
        <v>309</v>
      </c>
      <c r="T49" s="59" t="s">
        <v>309</v>
      </c>
      <c r="U49" s="60" t="s">
        <v>309</v>
      </c>
      <c r="V49" s="120" t="s">
        <v>309</v>
      </c>
      <c r="W49" s="121" t="s">
        <v>309</v>
      </c>
      <c r="X49" s="50" t="s">
        <v>309</v>
      </c>
      <c r="Y49" s="50" t="s">
        <v>309</v>
      </c>
      <c r="Z49" s="50" t="s">
        <v>309</v>
      </c>
      <c r="AA49" s="51" t="s">
        <v>309</v>
      </c>
      <c r="AB49" s="37" t="s">
        <v>309</v>
      </c>
      <c r="AC49" s="38" t="s">
        <v>309</v>
      </c>
      <c r="AD49" s="38" t="s">
        <v>309</v>
      </c>
      <c r="AE49" s="38" t="s">
        <v>309</v>
      </c>
      <c r="AF49" s="38" t="s">
        <v>309</v>
      </c>
      <c r="AG49" s="39" t="s">
        <v>309</v>
      </c>
      <c r="AH49" s="40" t="s">
        <v>309</v>
      </c>
      <c r="AI49" s="41" t="s">
        <v>309</v>
      </c>
      <c r="AJ49" s="41" t="s">
        <v>309</v>
      </c>
      <c r="AK49" s="41" t="s">
        <v>309</v>
      </c>
      <c r="AL49" s="41" t="s">
        <v>309</v>
      </c>
    </row>
    <row r="50" spans="2:38" ht="15.75">
      <c r="B50" s="458"/>
      <c r="C50" s="458"/>
      <c r="D50" s="459"/>
      <c r="E50" s="429"/>
      <c r="F50" s="430"/>
      <c r="G50" s="430"/>
      <c r="H50" s="430"/>
      <c r="I50" s="431"/>
      <c r="J50" s="58" t="s">
        <v>309</v>
      </c>
      <c r="K50" s="59" t="s">
        <v>309</v>
      </c>
      <c r="L50" s="59" t="s">
        <v>309</v>
      </c>
      <c r="M50" s="59" t="s">
        <v>309</v>
      </c>
      <c r="N50" s="59" t="s">
        <v>309</v>
      </c>
      <c r="O50" s="60" t="s">
        <v>309</v>
      </c>
      <c r="P50" s="58" t="s">
        <v>309</v>
      </c>
      <c r="Q50" s="59" t="s">
        <v>309</v>
      </c>
      <c r="R50" s="59" t="s">
        <v>309</v>
      </c>
      <c r="S50" s="59" t="s">
        <v>309</v>
      </c>
      <c r="T50" s="59" t="s">
        <v>309</v>
      </c>
      <c r="U50" s="60" t="s">
        <v>309</v>
      </c>
      <c r="V50" s="120" t="s">
        <v>309</v>
      </c>
      <c r="W50" s="121" t="s">
        <v>309</v>
      </c>
      <c r="X50" s="50" t="s">
        <v>309</v>
      </c>
      <c r="Y50" s="50" t="s">
        <v>309</v>
      </c>
      <c r="Z50" s="50" t="s">
        <v>309</v>
      </c>
      <c r="AA50" s="51" t="s">
        <v>309</v>
      </c>
      <c r="AB50" s="37" t="s">
        <v>309</v>
      </c>
      <c r="AC50" s="38" t="s">
        <v>309</v>
      </c>
      <c r="AD50" s="38" t="s">
        <v>309</v>
      </c>
      <c r="AE50" s="38" t="s">
        <v>309</v>
      </c>
      <c r="AF50" s="38" t="s">
        <v>309</v>
      </c>
      <c r="AG50" s="39" t="s">
        <v>309</v>
      </c>
      <c r="AH50" s="40" t="s">
        <v>309</v>
      </c>
      <c r="AI50" s="41" t="s">
        <v>309</v>
      </c>
      <c r="AJ50" s="41" t="s">
        <v>309</v>
      </c>
      <c r="AK50" s="41" t="s">
        <v>309</v>
      </c>
      <c r="AL50" s="41" t="s">
        <v>309</v>
      </c>
    </row>
    <row r="51" spans="2:38" ht="15.75">
      <c r="B51" s="458"/>
      <c r="C51" s="458"/>
      <c r="D51" s="459"/>
      <c r="E51" s="432"/>
      <c r="F51" s="430"/>
      <c r="G51" s="430"/>
      <c r="H51" s="430"/>
      <c r="I51" s="431"/>
      <c r="J51" s="58" t="s">
        <v>309</v>
      </c>
      <c r="K51" s="59" t="s">
        <v>309</v>
      </c>
      <c r="L51" s="59" t="s">
        <v>309</v>
      </c>
      <c r="M51" s="59" t="s">
        <v>309</v>
      </c>
      <c r="N51" s="59" t="s">
        <v>309</v>
      </c>
      <c r="O51" s="60" t="s">
        <v>309</v>
      </c>
      <c r="P51" s="58" t="s">
        <v>309</v>
      </c>
      <c r="Q51" s="59" t="s">
        <v>309</v>
      </c>
      <c r="R51" s="59" t="s">
        <v>309</v>
      </c>
      <c r="S51" s="59" t="s">
        <v>309</v>
      </c>
      <c r="T51" s="59" t="s">
        <v>309</v>
      </c>
      <c r="U51" s="60" t="s">
        <v>309</v>
      </c>
      <c r="V51" s="120" t="s">
        <v>309</v>
      </c>
      <c r="W51" s="121" t="s">
        <v>309</v>
      </c>
      <c r="X51" s="50" t="s">
        <v>309</v>
      </c>
      <c r="Y51" s="50" t="s">
        <v>309</v>
      </c>
      <c r="Z51" s="50" t="s">
        <v>309</v>
      </c>
      <c r="AA51" s="51" t="s">
        <v>309</v>
      </c>
      <c r="AB51" s="37" t="s">
        <v>309</v>
      </c>
      <c r="AC51" s="38" t="s">
        <v>309</v>
      </c>
      <c r="AD51" s="38" t="s">
        <v>309</v>
      </c>
      <c r="AE51" s="38" t="s">
        <v>309</v>
      </c>
      <c r="AF51" s="38" t="s">
        <v>309</v>
      </c>
      <c r="AG51" s="39" t="s">
        <v>309</v>
      </c>
      <c r="AH51" s="40" t="s">
        <v>309</v>
      </c>
      <c r="AI51" s="41" t="s">
        <v>309</v>
      </c>
      <c r="AJ51" s="41" t="s">
        <v>309</v>
      </c>
      <c r="AK51" s="41" t="s">
        <v>309</v>
      </c>
      <c r="AL51" s="41" t="s">
        <v>309</v>
      </c>
    </row>
    <row r="52" spans="2:38" ht="15.75">
      <c r="B52" s="458"/>
      <c r="C52" s="458"/>
      <c r="D52" s="459"/>
      <c r="E52" s="432"/>
      <c r="F52" s="430"/>
      <c r="G52" s="430"/>
      <c r="H52" s="430"/>
      <c r="I52" s="431"/>
      <c r="J52" s="58" t="s">
        <v>309</v>
      </c>
      <c r="K52" s="59" t="s">
        <v>309</v>
      </c>
      <c r="L52" s="59" t="s">
        <v>309</v>
      </c>
      <c r="M52" s="59" t="s">
        <v>309</v>
      </c>
      <c r="N52" s="59" t="s">
        <v>309</v>
      </c>
      <c r="O52" s="60" t="s">
        <v>309</v>
      </c>
      <c r="P52" s="58" t="s">
        <v>309</v>
      </c>
      <c r="Q52" s="59" t="s">
        <v>309</v>
      </c>
      <c r="R52" s="59" t="s">
        <v>309</v>
      </c>
      <c r="S52" s="59" t="s">
        <v>309</v>
      </c>
      <c r="T52" s="59" t="s">
        <v>309</v>
      </c>
      <c r="U52" s="60" t="s">
        <v>309</v>
      </c>
      <c r="V52" s="120" t="s">
        <v>309</v>
      </c>
      <c r="W52" s="121" t="s">
        <v>309</v>
      </c>
      <c r="X52" s="50" t="s">
        <v>309</v>
      </c>
      <c r="Y52" s="50" t="s">
        <v>309</v>
      </c>
      <c r="Z52" s="50" t="s">
        <v>309</v>
      </c>
      <c r="AA52" s="51" t="s">
        <v>309</v>
      </c>
      <c r="AB52" s="37" t="s">
        <v>309</v>
      </c>
      <c r="AC52" s="38" t="s">
        <v>309</v>
      </c>
      <c r="AD52" s="38" t="s">
        <v>309</v>
      </c>
      <c r="AE52" s="38" t="s">
        <v>309</v>
      </c>
      <c r="AF52" s="38" t="s">
        <v>309</v>
      </c>
      <c r="AG52" s="39" t="s">
        <v>309</v>
      </c>
      <c r="AH52" s="40" t="s">
        <v>309</v>
      </c>
      <c r="AI52" s="41" t="s">
        <v>309</v>
      </c>
      <c r="AJ52" s="41" t="s">
        <v>309</v>
      </c>
      <c r="AK52" s="41" t="s">
        <v>309</v>
      </c>
      <c r="AL52" s="41" t="s">
        <v>309</v>
      </c>
    </row>
    <row r="53" spans="2:38" ht="5.25" customHeight="1">
      <c r="B53" s="458"/>
      <c r="C53" s="458"/>
      <c r="D53" s="459"/>
      <c r="E53" s="432"/>
      <c r="F53" s="430"/>
      <c r="G53" s="430"/>
      <c r="H53" s="430"/>
      <c r="I53" s="431"/>
      <c r="J53" s="58" t="s">
        <v>309</v>
      </c>
      <c r="K53" s="59" t="s">
        <v>309</v>
      </c>
      <c r="L53" s="59" t="s">
        <v>309</v>
      </c>
      <c r="M53" s="59" t="s">
        <v>309</v>
      </c>
      <c r="N53" s="59" t="s">
        <v>309</v>
      </c>
      <c r="O53" s="60" t="s">
        <v>309</v>
      </c>
      <c r="P53" s="58" t="s">
        <v>309</v>
      </c>
      <c r="Q53" s="59" t="s">
        <v>309</v>
      </c>
      <c r="R53" s="59" t="s">
        <v>309</v>
      </c>
      <c r="S53" s="59" t="s">
        <v>309</v>
      </c>
      <c r="T53" s="59" t="s">
        <v>309</v>
      </c>
      <c r="U53" s="60" t="s">
        <v>309</v>
      </c>
      <c r="V53" s="120" t="s">
        <v>309</v>
      </c>
      <c r="W53" s="121" t="s">
        <v>309</v>
      </c>
      <c r="X53" s="50" t="s">
        <v>309</v>
      </c>
      <c r="Y53" s="50" t="s">
        <v>309</v>
      </c>
      <c r="Z53" s="50" t="s">
        <v>309</v>
      </c>
      <c r="AA53" s="51" t="s">
        <v>309</v>
      </c>
      <c r="AB53" s="37" t="s">
        <v>309</v>
      </c>
      <c r="AC53" s="38" t="s">
        <v>309</v>
      </c>
      <c r="AD53" s="38" t="s">
        <v>309</v>
      </c>
      <c r="AE53" s="38" t="s">
        <v>309</v>
      </c>
      <c r="AF53" s="38" t="s">
        <v>309</v>
      </c>
      <c r="AG53" s="39" t="s">
        <v>309</v>
      </c>
      <c r="AH53" s="40" t="s">
        <v>309</v>
      </c>
      <c r="AI53" s="41" t="s">
        <v>309</v>
      </c>
      <c r="AJ53" s="41" t="s">
        <v>309</v>
      </c>
      <c r="AK53" s="41" t="s">
        <v>309</v>
      </c>
      <c r="AL53" s="41" t="s">
        <v>309</v>
      </c>
    </row>
    <row r="54" spans="2:38" ht="3" hidden="1" customHeight="1">
      <c r="B54" s="458"/>
      <c r="C54" s="458"/>
      <c r="D54" s="459"/>
      <c r="E54" s="432"/>
      <c r="F54" s="430"/>
      <c r="G54" s="430"/>
      <c r="H54" s="430"/>
      <c r="I54" s="431"/>
      <c r="J54" s="58" t="s">
        <v>309</v>
      </c>
      <c r="K54" s="59" t="s">
        <v>309</v>
      </c>
      <c r="L54" s="59" t="s">
        <v>309</v>
      </c>
      <c r="M54" s="59" t="s">
        <v>309</v>
      </c>
      <c r="N54" s="59" t="s">
        <v>309</v>
      </c>
      <c r="O54" s="60" t="s">
        <v>309</v>
      </c>
      <c r="P54" s="58" t="s">
        <v>309</v>
      </c>
      <c r="Q54" s="59" t="s">
        <v>309</v>
      </c>
      <c r="R54" s="59" t="s">
        <v>309</v>
      </c>
      <c r="S54" s="59" t="s">
        <v>309</v>
      </c>
      <c r="T54" s="59" t="s">
        <v>309</v>
      </c>
      <c r="U54" s="60" t="s">
        <v>309</v>
      </c>
      <c r="V54" s="120" t="s">
        <v>309</v>
      </c>
      <c r="W54" s="121" t="s">
        <v>309</v>
      </c>
      <c r="X54" s="50" t="s">
        <v>309</v>
      </c>
      <c r="Y54" s="50" t="s">
        <v>309</v>
      </c>
      <c r="Z54" s="50" t="s">
        <v>309</v>
      </c>
      <c r="AA54" s="51" t="s">
        <v>309</v>
      </c>
      <c r="AB54" s="37" t="s">
        <v>309</v>
      </c>
      <c r="AC54" s="38" t="s">
        <v>309</v>
      </c>
      <c r="AD54" s="38" t="s">
        <v>309</v>
      </c>
      <c r="AE54" s="38" t="s">
        <v>309</v>
      </c>
      <c r="AF54" s="38" t="s">
        <v>309</v>
      </c>
      <c r="AG54" s="39" t="s">
        <v>309</v>
      </c>
      <c r="AH54" s="40" t="s">
        <v>309</v>
      </c>
      <c r="AI54" s="41" t="s">
        <v>309</v>
      </c>
      <c r="AJ54" s="41" t="s">
        <v>309</v>
      </c>
      <c r="AK54" s="41" t="s">
        <v>309</v>
      </c>
      <c r="AL54" s="41" t="s">
        <v>309</v>
      </c>
    </row>
    <row r="55" spans="2:38" ht="15.75" hidden="1">
      <c r="B55" s="458"/>
      <c r="C55" s="458"/>
      <c r="D55" s="459"/>
      <c r="E55" s="432"/>
      <c r="F55" s="430"/>
      <c r="G55" s="430"/>
      <c r="H55" s="430"/>
      <c r="I55" s="431"/>
      <c r="J55" s="58" t="s">
        <v>309</v>
      </c>
      <c r="K55" s="59" t="s">
        <v>309</v>
      </c>
      <c r="L55" s="59" t="s">
        <v>309</v>
      </c>
      <c r="M55" s="59" t="s">
        <v>309</v>
      </c>
      <c r="N55" s="59" t="s">
        <v>309</v>
      </c>
      <c r="O55" s="60" t="s">
        <v>309</v>
      </c>
      <c r="P55" s="58" t="s">
        <v>309</v>
      </c>
      <c r="Q55" s="59" t="s">
        <v>309</v>
      </c>
      <c r="R55" s="59" t="s">
        <v>309</v>
      </c>
      <c r="S55" s="59" t="s">
        <v>309</v>
      </c>
      <c r="T55" s="59" t="s">
        <v>309</v>
      </c>
      <c r="U55" s="60" t="s">
        <v>309</v>
      </c>
      <c r="V55" s="120" t="s">
        <v>309</v>
      </c>
      <c r="W55" s="121" t="s">
        <v>309</v>
      </c>
      <c r="X55" s="50" t="s">
        <v>309</v>
      </c>
      <c r="Y55" s="50" t="s">
        <v>309</v>
      </c>
      <c r="Z55" s="50" t="s">
        <v>309</v>
      </c>
      <c r="AA55" s="51" t="s">
        <v>309</v>
      </c>
      <c r="AB55" s="37" t="s">
        <v>309</v>
      </c>
      <c r="AC55" s="38" t="s">
        <v>309</v>
      </c>
      <c r="AD55" s="38" t="s">
        <v>309</v>
      </c>
      <c r="AE55" s="38" t="s">
        <v>309</v>
      </c>
      <c r="AF55" s="38" t="s">
        <v>309</v>
      </c>
      <c r="AG55" s="39" t="s">
        <v>309</v>
      </c>
      <c r="AH55" s="40" t="s">
        <v>309</v>
      </c>
      <c r="AI55" s="41" t="s">
        <v>309</v>
      </c>
      <c r="AJ55" s="41" t="s">
        <v>309</v>
      </c>
      <c r="AK55" s="41" t="s">
        <v>309</v>
      </c>
      <c r="AL55" s="41" t="s">
        <v>309</v>
      </c>
    </row>
    <row r="56" spans="2:38" ht="15.75" hidden="1">
      <c r="B56" s="458"/>
      <c r="C56" s="458"/>
      <c r="D56" s="459"/>
      <c r="E56" s="432"/>
      <c r="F56" s="430"/>
      <c r="G56" s="430"/>
      <c r="H56" s="430"/>
      <c r="I56" s="431"/>
      <c r="J56" s="58" t="s">
        <v>309</v>
      </c>
      <c r="K56" s="59" t="s">
        <v>309</v>
      </c>
      <c r="L56" s="59" t="s">
        <v>309</v>
      </c>
      <c r="M56" s="59" t="s">
        <v>309</v>
      </c>
      <c r="N56" s="59" t="s">
        <v>309</v>
      </c>
      <c r="O56" s="60" t="s">
        <v>309</v>
      </c>
      <c r="P56" s="58" t="s">
        <v>309</v>
      </c>
      <c r="Q56" s="59" t="s">
        <v>309</v>
      </c>
      <c r="R56" s="59" t="s">
        <v>309</v>
      </c>
      <c r="S56" s="59" t="s">
        <v>309</v>
      </c>
      <c r="T56" s="59" t="s">
        <v>309</v>
      </c>
      <c r="U56" s="60" t="s">
        <v>309</v>
      </c>
      <c r="V56" s="120" t="s">
        <v>309</v>
      </c>
      <c r="W56" s="121" t="s">
        <v>309</v>
      </c>
      <c r="X56" s="50" t="s">
        <v>309</v>
      </c>
      <c r="Y56" s="50" t="s">
        <v>309</v>
      </c>
      <c r="Z56" s="50" t="s">
        <v>309</v>
      </c>
      <c r="AA56" s="51" t="s">
        <v>309</v>
      </c>
      <c r="AB56" s="37" t="s">
        <v>309</v>
      </c>
      <c r="AC56" s="38" t="s">
        <v>309</v>
      </c>
      <c r="AD56" s="38" t="s">
        <v>309</v>
      </c>
      <c r="AE56" s="38" t="s">
        <v>309</v>
      </c>
      <c r="AF56" s="38" t="s">
        <v>309</v>
      </c>
      <c r="AG56" s="39" t="s">
        <v>309</v>
      </c>
      <c r="AH56" s="40" t="s">
        <v>309</v>
      </c>
      <c r="AI56" s="41" t="s">
        <v>309</v>
      </c>
      <c r="AJ56" s="41" t="s">
        <v>309</v>
      </c>
      <c r="AK56" s="41" t="s">
        <v>309</v>
      </c>
      <c r="AL56" s="41" t="s">
        <v>309</v>
      </c>
    </row>
    <row r="57" spans="2:38" ht="16.5" thickBot="1">
      <c r="B57" s="458"/>
      <c r="C57" s="458"/>
      <c r="D57" s="459"/>
      <c r="E57" s="433"/>
      <c r="F57" s="434"/>
      <c r="G57" s="434"/>
      <c r="H57" s="434"/>
      <c r="I57" s="435"/>
      <c r="J57" s="61" t="s">
        <v>309</v>
      </c>
      <c r="K57" s="62" t="s">
        <v>309</v>
      </c>
      <c r="L57" s="62" t="s">
        <v>309</v>
      </c>
      <c r="M57" s="62" t="s">
        <v>309</v>
      </c>
      <c r="N57" s="62" t="s">
        <v>309</v>
      </c>
      <c r="O57" s="63" t="s">
        <v>309</v>
      </c>
      <c r="P57" s="61" t="s">
        <v>309</v>
      </c>
      <c r="Q57" s="62" t="s">
        <v>309</v>
      </c>
      <c r="R57" s="62" t="s">
        <v>309</v>
      </c>
      <c r="S57" s="62" t="s">
        <v>309</v>
      </c>
      <c r="T57" s="62" t="s">
        <v>309</v>
      </c>
      <c r="U57" s="63" t="s">
        <v>309</v>
      </c>
      <c r="V57" s="123" t="s">
        <v>309</v>
      </c>
      <c r="W57" s="124" t="s">
        <v>309</v>
      </c>
      <c r="X57" s="53" t="s">
        <v>309</v>
      </c>
      <c r="Y57" s="53" t="s">
        <v>309</v>
      </c>
      <c r="Z57" s="53" t="s">
        <v>309</v>
      </c>
      <c r="AA57" s="54" t="s">
        <v>309</v>
      </c>
      <c r="AB57" s="42" t="s">
        <v>309</v>
      </c>
      <c r="AC57" s="43" t="s">
        <v>309</v>
      </c>
      <c r="AD57" s="43" t="s">
        <v>309</v>
      </c>
      <c r="AE57" s="43" t="s">
        <v>309</v>
      </c>
      <c r="AF57" s="43" t="s">
        <v>309</v>
      </c>
      <c r="AG57" s="44" t="s">
        <v>309</v>
      </c>
      <c r="AH57" s="40" t="s">
        <v>309</v>
      </c>
      <c r="AI57" s="41" t="s">
        <v>309</v>
      </c>
      <c r="AJ57" s="41" t="s">
        <v>309</v>
      </c>
      <c r="AK57" s="41" t="s">
        <v>309</v>
      </c>
      <c r="AL57" s="41" t="s">
        <v>309</v>
      </c>
    </row>
    <row r="58" spans="2:38" ht="15" customHeight="1">
      <c r="J58" s="426" t="s">
        <v>321</v>
      </c>
      <c r="K58" s="427"/>
      <c r="L58" s="427"/>
      <c r="M58" s="427"/>
      <c r="N58" s="427"/>
      <c r="O58" s="428"/>
      <c r="P58" s="426" t="s">
        <v>322</v>
      </c>
      <c r="Q58" s="427"/>
      <c r="R58" s="427"/>
      <c r="S58" s="427"/>
      <c r="T58" s="427"/>
      <c r="U58" s="428"/>
      <c r="V58" s="426" t="s">
        <v>323</v>
      </c>
      <c r="W58" s="427"/>
      <c r="X58" s="427"/>
      <c r="Y58" s="427"/>
      <c r="Z58" s="427"/>
      <c r="AA58" s="428"/>
      <c r="AB58" s="426" t="s">
        <v>324</v>
      </c>
      <c r="AC58" s="454"/>
      <c r="AD58" s="427"/>
      <c r="AE58" s="427"/>
      <c r="AF58" s="427"/>
      <c r="AG58" s="427"/>
      <c r="AH58" s="426" t="s">
        <v>325</v>
      </c>
      <c r="AI58" s="427"/>
      <c r="AJ58" s="427"/>
      <c r="AK58" s="427"/>
      <c r="AL58" s="428"/>
    </row>
    <row r="59" spans="2:38" ht="15" customHeight="1">
      <c r="J59" s="432"/>
      <c r="K59" s="430"/>
      <c r="L59" s="430"/>
      <c r="M59" s="430"/>
      <c r="N59" s="430"/>
      <c r="O59" s="431"/>
      <c r="P59" s="432"/>
      <c r="Q59" s="430"/>
      <c r="R59" s="430"/>
      <c r="S59" s="430"/>
      <c r="T59" s="430"/>
      <c r="U59" s="431"/>
      <c r="V59" s="432"/>
      <c r="W59" s="430"/>
      <c r="X59" s="430"/>
      <c r="Y59" s="430"/>
      <c r="Z59" s="430"/>
      <c r="AA59" s="431"/>
      <c r="AB59" s="432"/>
      <c r="AC59" s="430"/>
      <c r="AD59" s="430"/>
      <c r="AE59" s="430"/>
      <c r="AF59" s="430"/>
      <c r="AG59" s="430"/>
      <c r="AH59" s="429"/>
      <c r="AI59" s="430"/>
      <c r="AJ59" s="430"/>
      <c r="AK59" s="430"/>
      <c r="AL59" s="431"/>
    </row>
    <row r="60" spans="2:38" ht="15" customHeight="1">
      <c r="J60" s="432"/>
      <c r="K60" s="430"/>
      <c r="L60" s="430"/>
      <c r="M60" s="430"/>
      <c r="N60" s="430"/>
      <c r="O60" s="431"/>
      <c r="P60" s="432"/>
      <c r="Q60" s="430"/>
      <c r="R60" s="430"/>
      <c r="S60" s="430"/>
      <c r="T60" s="430"/>
      <c r="U60" s="431"/>
      <c r="V60" s="432"/>
      <c r="W60" s="430"/>
      <c r="X60" s="430"/>
      <c r="Y60" s="430"/>
      <c r="Z60" s="430"/>
      <c r="AA60" s="431"/>
      <c r="AB60" s="432"/>
      <c r="AC60" s="430"/>
      <c r="AD60" s="430"/>
      <c r="AE60" s="430"/>
      <c r="AF60" s="430"/>
      <c r="AG60" s="430"/>
      <c r="AH60" s="429"/>
      <c r="AI60" s="430"/>
      <c r="AJ60" s="430"/>
      <c r="AK60" s="430"/>
      <c r="AL60" s="431"/>
    </row>
    <row r="61" spans="2:38" ht="15" customHeight="1">
      <c r="J61" s="432"/>
      <c r="K61" s="430"/>
      <c r="L61" s="430"/>
      <c r="M61" s="430"/>
      <c r="N61" s="430"/>
      <c r="O61" s="431"/>
      <c r="P61" s="432"/>
      <c r="Q61" s="430"/>
      <c r="R61" s="430"/>
      <c r="S61" s="430"/>
      <c r="T61" s="430"/>
      <c r="U61" s="431"/>
      <c r="V61" s="432"/>
      <c r="W61" s="430"/>
      <c r="X61" s="430"/>
      <c r="Y61" s="430"/>
      <c r="Z61" s="430"/>
      <c r="AA61" s="431"/>
      <c r="AB61" s="432"/>
      <c r="AC61" s="430"/>
      <c r="AD61" s="430"/>
      <c r="AE61" s="430"/>
      <c r="AF61" s="430"/>
      <c r="AG61" s="430"/>
      <c r="AH61" s="432"/>
      <c r="AI61" s="430"/>
      <c r="AJ61" s="430"/>
      <c r="AK61" s="430"/>
      <c r="AL61" s="431"/>
    </row>
    <row r="62" spans="2:38" ht="15" customHeight="1">
      <c r="J62" s="432"/>
      <c r="K62" s="430"/>
      <c r="L62" s="430"/>
      <c r="M62" s="430"/>
      <c r="N62" s="430"/>
      <c r="O62" s="431"/>
      <c r="P62" s="432"/>
      <c r="Q62" s="430"/>
      <c r="R62" s="430"/>
      <c r="S62" s="430"/>
      <c r="T62" s="430"/>
      <c r="U62" s="431"/>
      <c r="V62" s="432"/>
      <c r="W62" s="430"/>
      <c r="X62" s="430"/>
      <c r="Y62" s="430"/>
      <c r="Z62" s="430"/>
      <c r="AA62" s="431"/>
      <c r="AB62" s="432"/>
      <c r="AC62" s="430"/>
      <c r="AD62" s="430"/>
      <c r="AE62" s="430"/>
      <c r="AF62" s="430"/>
      <c r="AG62" s="430"/>
      <c r="AH62" s="432"/>
      <c r="AI62" s="430"/>
      <c r="AJ62" s="430"/>
      <c r="AK62" s="430"/>
      <c r="AL62" s="431"/>
    </row>
    <row r="63" spans="2:38" ht="28.5" customHeight="1" thickBot="1">
      <c r="J63" s="433"/>
      <c r="K63" s="434"/>
      <c r="L63" s="434"/>
      <c r="M63" s="434"/>
      <c r="N63" s="434"/>
      <c r="O63" s="435"/>
      <c r="P63" s="433"/>
      <c r="Q63" s="434"/>
      <c r="R63" s="434"/>
      <c r="S63" s="434"/>
      <c r="T63" s="434"/>
      <c r="U63" s="435"/>
      <c r="V63" s="433"/>
      <c r="W63" s="434"/>
      <c r="X63" s="434"/>
      <c r="Y63" s="434"/>
      <c r="Z63" s="434"/>
      <c r="AA63" s="435"/>
      <c r="AB63" s="433"/>
      <c r="AC63" s="434"/>
      <c r="AD63" s="434"/>
      <c r="AE63" s="434"/>
      <c r="AF63" s="434"/>
      <c r="AG63" s="434"/>
      <c r="AH63" s="433"/>
      <c r="AI63" s="434"/>
      <c r="AJ63" s="434"/>
      <c r="AK63" s="434"/>
      <c r="AL63" s="43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81" customWidth="1"/>
    <col min="8" max="8" width="11.42578125" style="81"/>
    <col min="9" max="9" width="18.28515625" style="81" customWidth="1"/>
    <col min="10" max="12" width="11.42578125" style="81"/>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81" t="s">
        <v>128</v>
      </c>
      <c r="H1" s="81" t="s">
        <v>121</v>
      </c>
    </row>
    <row r="4" spans="2:26">
      <c r="B4" t="s">
        <v>326</v>
      </c>
      <c r="C4" t="s">
        <v>318</v>
      </c>
      <c r="F4" t="s">
        <v>149</v>
      </c>
      <c r="G4" s="80" t="s">
        <v>327</v>
      </c>
      <c r="H4" s="80">
        <v>0.2</v>
      </c>
      <c r="I4" s="80"/>
      <c r="K4" s="80"/>
      <c r="Q4" t="s">
        <v>328</v>
      </c>
      <c r="R4" s="80">
        <v>0.5</v>
      </c>
      <c r="S4" s="81" t="s">
        <v>227</v>
      </c>
      <c r="T4" s="80">
        <v>0.3</v>
      </c>
      <c r="U4" s="81" t="s">
        <v>241</v>
      </c>
      <c r="V4" s="80">
        <v>0.4</v>
      </c>
      <c r="W4" s="81" t="s">
        <v>244</v>
      </c>
    </row>
    <row r="5" spans="2:26">
      <c r="B5" t="s">
        <v>329</v>
      </c>
      <c r="C5" t="s">
        <v>318</v>
      </c>
      <c r="F5" t="s">
        <v>177</v>
      </c>
      <c r="G5" s="80" t="s">
        <v>327</v>
      </c>
      <c r="H5" s="80">
        <v>0.2</v>
      </c>
      <c r="I5" s="80"/>
      <c r="K5" s="80"/>
      <c r="Q5" t="s">
        <v>330</v>
      </c>
      <c r="R5" s="80">
        <v>0.45</v>
      </c>
      <c r="S5" s="81" t="s">
        <v>227</v>
      </c>
      <c r="T5" s="80">
        <v>0.36</v>
      </c>
      <c r="U5" s="81" t="s">
        <v>241</v>
      </c>
      <c r="V5" s="80">
        <v>0.4</v>
      </c>
      <c r="W5" s="81" t="s">
        <v>244</v>
      </c>
    </row>
    <row r="6" spans="2:26">
      <c r="B6" t="s">
        <v>331</v>
      </c>
      <c r="C6" t="s">
        <v>244</v>
      </c>
      <c r="F6" t="s">
        <v>201</v>
      </c>
      <c r="G6" s="80" t="s">
        <v>229</v>
      </c>
      <c r="H6" s="80">
        <v>0.6</v>
      </c>
      <c r="I6" s="80" t="s">
        <v>332</v>
      </c>
      <c r="K6" s="80"/>
      <c r="Q6" t="s">
        <v>333</v>
      </c>
      <c r="R6" s="80">
        <v>0.4</v>
      </c>
      <c r="S6" s="81" t="s">
        <v>227</v>
      </c>
      <c r="T6" s="80">
        <v>0.36</v>
      </c>
      <c r="U6" s="81" t="s">
        <v>241</v>
      </c>
      <c r="V6" s="80">
        <v>0.4</v>
      </c>
      <c r="W6" s="81" t="s">
        <v>244</v>
      </c>
    </row>
    <row r="7" spans="2:26">
      <c r="B7" t="s">
        <v>334</v>
      </c>
      <c r="C7" t="s">
        <v>335</v>
      </c>
      <c r="G7" s="80"/>
      <c r="I7" s="80"/>
      <c r="K7" s="80"/>
      <c r="Q7" t="s">
        <v>336</v>
      </c>
      <c r="R7" s="80">
        <v>0.35</v>
      </c>
      <c r="S7" s="81" t="s">
        <v>229</v>
      </c>
      <c r="T7" s="80">
        <v>0.42</v>
      </c>
      <c r="U7" s="81" t="s">
        <v>241</v>
      </c>
      <c r="V7" s="80">
        <v>0.4</v>
      </c>
      <c r="W7" s="81" t="s">
        <v>244</v>
      </c>
    </row>
    <row r="8" spans="2:26">
      <c r="B8" t="s">
        <v>337</v>
      </c>
      <c r="C8" t="s">
        <v>310</v>
      </c>
      <c r="G8" s="80"/>
      <c r="I8" s="80"/>
      <c r="K8" s="80"/>
      <c r="Q8" t="s">
        <v>338</v>
      </c>
      <c r="R8" s="80">
        <v>0.35</v>
      </c>
      <c r="S8" s="81" t="s">
        <v>229</v>
      </c>
      <c r="T8" s="80">
        <v>0.6</v>
      </c>
      <c r="U8" s="81" t="s">
        <v>241</v>
      </c>
      <c r="V8" s="80">
        <v>0.26</v>
      </c>
      <c r="W8" s="81" t="s">
        <v>244</v>
      </c>
    </row>
    <row r="9" spans="2:26">
      <c r="B9" t="s">
        <v>339</v>
      </c>
      <c r="C9" t="s">
        <v>318</v>
      </c>
      <c r="G9" s="80"/>
      <c r="I9" s="80"/>
      <c r="K9" s="80"/>
      <c r="Q9" t="s">
        <v>340</v>
      </c>
      <c r="R9" s="80">
        <v>0.3</v>
      </c>
      <c r="S9" s="81" t="s">
        <v>229</v>
      </c>
      <c r="T9" s="80">
        <v>0.6</v>
      </c>
      <c r="U9" s="81" t="s">
        <v>241</v>
      </c>
      <c r="V9" s="80">
        <v>0.3</v>
      </c>
      <c r="W9" s="81" t="s">
        <v>244</v>
      </c>
    </row>
    <row r="10" spans="2:26">
      <c r="B10" t="s">
        <v>341</v>
      </c>
      <c r="C10" t="s">
        <v>244</v>
      </c>
    </row>
    <row r="11" spans="2:26">
      <c r="B11" t="s">
        <v>342</v>
      </c>
      <c r="C11" t="s">
        <v>244</v>
      </c>
      <c r="F11" t="s">
        <v>326</v>
      </c>
      <c r="G11" s="81" t="s">
        <v>225</v>
      </c>
      <c r="H11" s="80">
        <v>0.1</v>
      </c>
      <c r="I11" s="81" t="s">
        <v>327</v>
      </c>
      <c r="J11" s="80">
        <v>0.2</v>
      </c>
      <c r="K11" s="81" t="s">
        <v>318</v>
      </c>
    </row>
    <row r="12" spans="2:26">
      <c r="B12" t="s">
        <v>343</v>
      </c>
      <c r="C12" t="s">
        <v>335</v>
      </c>
      <c r="F12" t="s">
        <v>329</v>
      </c>
      <c r="G12" s="81" t="s">
        <v>225</v>
      </c>
      <c r="H12" s="80">
        <v>0.1</v>
      </c>
      <c r="I12" s="81" t="s">
        <v>241</v>
      </c>
      <c r="J12" s="80">
        <v>0.4</v>
      </c>
      <c r="K12" s="81" t="s">
        <v>318</v>
      </c>
      <c r="Q12" t="s">
        <v>120</v>
      </c>
      <c r="R12" t="s">
        <v>344</v>
      </c>
      <c r="S12" s="81" t="s">
        <v>71</v>
      </c>
      <c r="T12" t="s">
        <v>134</v>
      </c>
      <c r="U12" s="81" t="s">
        <v>135</v>
      </c>
      <c r="V12" t="s">
        <v>140</v>
      </c>
      <c r="W12" s="81" t="s">
        <v>121</v>
      </c>
      <c r="X12" t="s">
        <v>128</v>
      </c>
      <c r="Y12" s="81" t="s">
        <v>121</v>
      </c>
      <c r="Z12" t="s">
        <v>345</v>
      </c>
    </row>
    <row r="13" spans="2:26">
      <c r="B13" t="s">
        <v>346</v>
      </c>
      <c r="C13" t="s">
        <v>310</v>
      </c>
      <c r="F13" t="s">
        <v>331</v>
      </c>
      <c r="G13" s="81" t="s">
        <v>225</v>
      </c>
      <c r="H13" s="80">
        <v>0.1</v>
      </c>
      <c r="I13" s="81" t="s">
        <v>244</v>
      </c>
      <c r="J13" s="80">
        <v>0.6</v>
      </c>
      <c r="K13" s="81" t="s">
        <v>244</v>
      </c>
      <c r="Q13" t="s">
        <v>225</v>
      </c>
      <c r="R13" t="s">
        <v>327</v>
      </c>
      <c r="S13" t="s">
        <v>318</v>
      </c>
      <c r="T13" t="s">
        <v>149</v>
      </c>
      <c r="U13" t="s">
        <v>204</v>
      </c>
      <c r="V13" t="s">
        <v>225</v>
      </c>
      <c r="W13" s="79">
        <v>0.1</v>
      </c>
      <c r="X13" t="s">
        <v>327</v>
      </c>
      <c r="Y13" s="79">
        <v>0.2</v>
      </c>
      <c r="Z13" t="s">
        <v>318</v>
      </c>
    </row>
    <row r="14" spans="2:26">
      <c r="B14" t="s">
        <v>347</v>
      </c>
      <c r="C14" t="s">
        <v>244</v>
      </c>
      <c r="F14" t="s">
        <v>334</v>
      </c>
      <c r="G14" s="81" t="s">
        <v>225</v>
      </c>
      <c r="H14" s="80">
        <v>0.1</v>
      </c>
      <c r="I14" s="81" t="s">
        <v>247</v>
      </c>
      <c r="J14" s="80">
        <v>0.8</v>
      </c>
      <c r="K14" s="81" t="s">
        <v>313</v>
      </c>
      <c r="Q14" t="s">
        <v>225</v>
      </c>
      <c r="R14" t="s">
        <v>241</v>
      </c>
      <c r="S14" t="s">
        <v>318</v>
      </c>
      <c r="T14" t="s">
        <v>149</v>
      </c>
      <c r="U14" t="s">
        <v>204</v>
      </c>
      <c r="V14" t="s">
        <v>225</v>
      </c>
      <c r="W14" s="79">
        <v>0.1</v>
      </c>
      <c r="X14" t="s">
        <v>241</v>
      </c>
      <c r="Y14" s="79">
        <v>0.4</v>
      </c>
      <c r="Z14" t="s">
        <v>318</v>
      </c>
    </row>
    <row r="15" spans="2:26">
      <c r="B15" t="s">
        <v>348</v>
      </c>
      <c r="C15" t="s">
        <v>244</v>
      </c>
      <c r="F15" t="s">
        <v>337</v>
      </c>
      <c r="G15" s="81" t="s">
        <v>225</v>
      </c>
      <c r="H15" s="80">
        <v>0.1</v>
      </c>
      <c r="I15" s="81" t="s">
        <v>250</v>
      </c>
      <c r="J15" s="80">
        <v>1</v>
      </c>
      <c r="K15" s="81" t="s">
        <v>310</v>
      </c>
      <c r="Q15" t="s">
        <v>225</v>
      </c>
      <c r="R15" t="s">
        <v>244</v>
      </c>
      <c r="S15" t="s">
        <v>244</v>
      </c>
      <c r="T15" t="s">
        <v>149</v>
      </c>
      <c r="U15" t="s">
        <v>204</v>
      </c>
      <c r="V15" t="s">
        <v>225</v>
      </c>
      <c r="W15" s="79">
        <v>0.1</v>
      </c>
      <c r="X15" t="s">
        <v>244</v>
      </c>
      <c r="Y15" s="79">
        <v>0.6</v>
      </c>
      <c r="Z15" t="s">
        <v>244</v>
      </c>
    </row>
    <row r="16" spans="2:26">
      <c r="B16" t="s">
        <v>349</v>
      </c>
      <c r="C16" t="s">
        <v>244</v>
      </c>
      <c r="F16" t="s">
        <v>339</v>
      </c>
      <c r="G16" s="81" t="s">
        <v>225</v>
      </c>
      <c r="H16" s="80">
        <v>0.2</v>
      </c>
      <c r="I16" s="81" t="s">
        <v>327</v>
      </c>
      <c r="J16" s="80">
        <v>0.2</v>
      </c>
      <c r="K16" s="81" t="s">
        <v>318</v>
      </c>
      <c r="T16" t="s">
        <v>149</v>
      </c>
      <c r="U16" t="s">
        <v>204</v>
      </c>
    </row>
    <row r="17" spans="2:21">
      <c r="B17" t="s">
        <v>350</v>
      </c>
      <c r="C17" t="s">
        <v>335</v>
      </c>
      <c r="F17" t="s">
        <v>341</v>
      </c>
      <c r="G17" s="81" t="s">
        <v>225</v>
      </c>
      <c r="H17" s="80">
        <v>0.2</v>
      </c>
      <c r="I17" s="81" t="s">
        <v>241</v>
      </c>
      <c r="J17" s="80">
        <v>0.4</v>
      </c>
      <c r="K17" s="81" t="s">
        <v>318</v>
      </c>
      <c r="R17" s="80">
        <v>0.5</v>
      </c>
      <c r="S17" s="79">
        <v>0.5</v>
      </c>
      <c r="T17" t="s">
        <v>149</v>
      </c>
      <c r="U17" t="s">
        <v>204</v>
      </c>
    </row>
    <row r="18" spans="2:21">
      <c r="B18" t="s">
        <v>351</v>
      </c>
      <c r="C18" t="s">
        <v>310</v>
      </c>
      <c r="F18" t="s">
        <v>342</v>
      </c>
      <c r="G18" s="81" t="s">
        <v>225</v>
      </c>
      <c r="H18" s="80">
        <v>0.2</v>
      </c>
      <c r="I18" s="81" t="s">
        <v>244</v>
      </c>
      <c r="J18" s="80">
        <v>0.6</v>
      </c>
      <c r="K18" s="81" t="s">
        <v>244</v>
      </c>
      <c r="R18" s="80">
        <v>0.45</v>
      </c>
      <c r="S18" s="79">
        <v>0.35</v>
      </c>
      <c r="T18" t="s">
        <v>149</v>
      </c>
      <c r="U18" t="s">
        <v>204</v>
      </c>
    </row>
    <row r="19" spans="2:21">
      <c r="B19" t="s">
        <v>352</v>
      </c>
      <c r="C19" t="s">
        <v>244</v>
      </c>
      <c r="F19" t="s">
        <v>343</v>
      </c>
      <c r="G19" s="81" t="s">
        <v>225</v>
      </c>
      <c r="H19" s="80">
        <v>0.2</v>
      </c>
      <c r="I19" s="81" t="s">
        <v>247</v>
      </c>
      <c r="J19" s="80">
        <v>0.8</v>
      </c>
      <c r="K19" s="81" t="s">
        <v>313</v>
      </c>
      <c r="R19" s="80">
        <v>0.4</v>
      </c>
      <c r="T19" t="s">
        <v>149</v>
      </c>
      <c r="U19" t="s">
        <v>204</v>
      </c>
    </row>
    <row r="20" spans="2:21">
      <c r="B20" t="s">
        <v>353</v>
      </c>
      <c r="C20" t="s">
        <v>244</v>
      </c>
      <c r="F20" t="s">
        <v>346</v>
      </c>
      <c r="G20" s="81" t="s">
        <v>225</v>
      </c>
      <c r="H20" s="80">
        <v>0.2</v>
      </c>
      <c r="I20" s="81" t="s">
        <v>250</v>
      </c>
      <c r="J20" s="80">
        <v>1</v>
      </c>
      <c r="K20" s="81" t="s">
        <v>310</v>
      </c>
      <c r="R20" s="80">
        <v>0.35</v>
      </c>
      <c r="T20" t="s">
        <v>149</v>
      </c>
      <c r="U20" t="s">
        <v>204</v>
      </c>
    </row>
    <row r="21" spans="2:21">
      <c r="B21" t="s">
        <v>354</v>
      </c>
      <c r="C21" t="s">
        <v>335</v>
      </c>
      <c r="F21" t="s">
        <v>347</v>
      </c>
      <c r="G21" s="81" t="s">
        <v>227</v>
      </c>
      <c r="H21" s="80">
        <v>0.3</v>
      </c>
      <c r="I21" s="81" t="s">
        <v>327</v>
      </c>
      <c r="J21" s="80">
        <v>0.2</v>
      </c>
      <c r="K21" s="81" t="s">
        <v>318</v>
      </c>
      <c r="R21" s="80">
        <v>0.35</v>
      </c>
      <c r="T21" t="s">
        <v>149</v>
      </c>
      <c r="U21" t="s">
        <v>204</v>
      </c>
    </row>
    <row r="22" spans="2:21">
      <c r="B22" t="s">
        <v>355</v>
      </c>
      <c r="C22" t="s">
        <v>335</v>
      </c>
      <c r="F22" t="s">
        <v>348</v>
      </c>
      <c r="G22" s="81" t="s">
        <v>227</v>
      </c>
      <c r="H22" s="80">
        <v>0.3</v>
      </c>
      <c r="I22" s="81" t="s">
        <v>241</v>
      </c>
      <c r="J22" s="80">
        <v>0.4</v>
      </c>
      <c r="K22" s="81" t="s">
        <v>244</v>
      </c>
      <c r="R22" s="80">
        <v>0.3</v>
      </c>
      <c r="T22" t="s">
        <v>149</v>
      </c>
      <c r="U22" t="s">
        <v>204</v>
      </c>
    </row>
    <row r="23" spans="2:21">
      <c r="B23" t="s">
        <v>356</v>
      </c>
      <c r="C23" t="s">
        <v>310</v>
      </c>
      <c r="F23" t="s">
        <v>349</v>
      </c>
      <c r="G23" s="81" t="s">
        <v>227</v>
      </c>
      <c r="H23" s="80">
        <v>0.3</v>
      </c>
      <c r="I23" s="81" t="s">
        <v>244</v>
      </c>
      <c r="J23" s="80">
        <v>0.6</v>
      </c>
      <c r="K23" s="81" t="s">
        <v>244</v>
      </c>
      <c r="T23" t="s">
        <v>149</v>
      </c>
      <c r="U23" t="s">
        <v>204</v>
      </c>
    </row>
    <row r="24" spans="2:21">
      <c r="B24" t="s">
        <v>357</v>
      </c>
      <c r="C24" t="s">
        <v>335</v>
      </c>
      <c r="F24" t="s">
        <v>350</v>
      </c>
      <c r="G24" s="81" t="s">
        <v>227</v>
      </c>
      <c r="H24" s="80">
        <v>0.3</v>
      </c>
      <c r="I24" s="81" t="s">
        <v>247</v>
      </c>
      <c r="J24" s="80">
        <v>0.8</v>
      </c>
      <c r="K24" s="81" t="s">
        <v>313</v>
      </c>
      <c r="T24" t="s">
        <v>149</v>
      </c>
      <c r="U24" t="s">
        <v>204</v>
      </c>
    </row>
    <row r="25" spans="2:21">
      <c r="B25" t="s">
        <v>358</v>
      </c>
      <c r="C25" t="s">
        <v>335</v>
      </c>
      <c r="F25" t="s">
        <v>351</v>
      </c>
      <c r="G25" s="81" t="s">
        <v>227</v>
      </c>
      <c r="H25" s="80">
        <v>0.3</v>
      </c>
      <c r="I25" s="81" t="s">
        <v>250</v>
      </c>
      <c r="J25" s="80">
        <v>1</v>
      </c>
      <c r="K25" s="81" t="s">
        <v>310</v>
      </c>
    </row>
    <row r="26" spans="2:21">
      <c r="B26" t="s">
        <v>359</v>
      </c>
      <c r="C26" t="s">
        <v>335</v>
      </c>
      <c r="F26" t="s">
        <v>352</v>
      </c>
      <c r="G26" s="81" t="s">
        <v>227</v>
      </c>
      <c r="H26" s="80">
        <v>0.4</v>
      </c>
      <c r="I26" s="81" t="s">
        <v>327</v>
      </c>
      <c r="J26" s="80">
        <v>0.2</v>
      </c>
      <c r="K26" s="81" t="s">
        <v>318</v>
      </c>
    </row>
    <row r="27" spans="2:21">
      <c r="B27" t="s">
        <v>360</v>
      </c>
      <c r="C27" t="s">
        <v>335</v>
      </c>
      <c r="F27" t="s">
        <v>353</v>
      </c>
      <c r="G27" s="81" t="s">
        <v>227</v>
      </c>
      <c r="H27" s="80">
        <v>0.4</v>
      </c>
      <c r="I27" s="81" t="s">
        <v>241</v>
      </c>
      <c r="J27" s="80">
        <v>0.4</v>
      </c>
      <c r="K27" s="81" t="s">
        <v>244</v>
      </c>
    </row>
    <row r="28" spans="2:21">
      <c r="B28" t="s">
        <v>361</v>
      </c>
      <c r="C28" t="s">
        <v>310</v>
      </c>
      <c r="F28" t="s">
        <v>354</v>
      </c>
      <c r="G28" s="81" t="s">
        <v>227</v>
      </c>
      <c r="H28" s="80">
        <v>0.4</v>
      </c>
      <c r="I28" s="81" t="s">
        <v>244</v>
      </c>
      <c r="J28" s="80">
        <v>0.6</v>
      </c>
      <c r="K28" s="81" t="s">
        <v>244</v>
      </c>
    </row>
    <row r="29" spans="2:21">
      <c r="F29" t="s">
        <v>355</v>
      </c>
      <c r="G29" s="81" t="s">
        <v>227</v>
      </c>
      <c r="H29" s="80">
        <v>0.4</v>
      </c>
      <c r="I29" s="81" t="s">
        <v>247</v>
      </c>
      <c r="J29" s="80">
        <v>0.8</v>
      </c>
      <c r="K29" s="81" t="s">
        <v>313</v>
      </c>
    </row>
    <row r="30" spans="2:21">
      <c r="F30" t="s">
        <v>356</v>
      </c>
      <c r="G30" s="81" t="s">
        <v>227</v>
      </c>
      <c r="H30" s="80">
        <v>0.4</v>
      </c>
      <c r="I30" s="81" t="s">
        <v>250</v>
      </c>
      <c r="J30" s="80">
        <v>1</v>
      </c>
      <c r="K30" s="81" t="s">
        <v>310</v>
      </c>
    </row>
    <row r="31" spans="2:21">
      <c r="F31" t="s">
        <v>362</v>
      </c>
      <c r="G31" s="81" t="s">
        <v>229</v>
      </c>
      <c r="H31" s="80">
        <v>0.5</v>
      </c>
      <c r="I31" s="81" t="s">
        <v>327</v>
      </c>
      <c r="J31" s="80">
        <v>0.2</v>
      </c>
      <c r="K31" s="81" t="s">
        <v>244</v>
      </c>
    </row>
    <row r="32" spans="2:21">
      <c r="F32" t="s">
        <v>363</v>
      </c>
      <c r="G32" s="81" t="s">
        <v>229</v>
      </c>
      <c r="H32" s="80">
        <v>0.5</v>
      </c>
      <c r="I32" s="81" t="s">
        <v>241</v>
      </c>
      <c r="J32" s="80">
        <v>0.4</v>
      </c>
      <c r="K32" s="81" t="s">
        <v>244</v>
      </c>
    </row>
    <row r="33" spans="6:11">
      <c r="F33" t="s">
        <v>364</v>
      </c>
      <c r="G33" s="81" t="s">
        <v>229</v>
      </c>
      <c r="H33" s="80">
        <v>0.5</v>
      </c>
      <c r="I33" s="81" t="s">
        <v>244</v>
      </c>
      <c r="J33" s="80">
        <v>0.6</v>
      </c>
      <c r="K33" s="81" t="s">
        <v>244</v>
      </c>
    </row>
    <row r="34" spans="6:11">
      <c r="F34" t="s">
        <v>365</v>
      </c>
      <c r="G34" s="81" t="s">
        <v>229</v>
      </c>
      <c r="H34" s="80">
        <v>0.5</v>
      </c>
      <c r="I34" s="81" t="s">
        <v>247</v>
      </c>
      <c r="J34" s="80">
        <v>0.8</v>
      </c>
      <c r="K34" s="81" t="s">
        <v>313</v>
      </c>
    </row>
    <row r="35" spans="6:11">
      <c r="F35" t="s">
        <v>366</v>
      </c>
      <c r="G35" s="81" t="s">
        <v>229</v>
      </c>
      <c r="H35" s="80">
        <v>0.5</v>
      </c>
      <c r="I35" s="81" t="s">
        <v>250</v>
      </c>
      <c r="J35" s="80">
        <v>1</v>
      </c>
      <c r="K35" s="81" t="s">
        <v>310</v>
      </c>
    </row>
    <row r="37" spans="6:11" ht="45">
      <c r="G37" s="82" t="s">
        <v>367</v>
      </c>
    </row>
    <row r="38" spans="6:11" ht="105">
      <c r="G38" s="82" t="s">
        <v>368</v>
      </c>
    </row>
    <row r="39" spans="6:11" ht="75">
      <c r="G39" s="82" t="s">
        <v>369</v>
      </c>
    </row>
    <row r="40" spans="6:11" ht="75">
      <c r="G40" s="82" t="s">
        <v>370</v>
      </c>
    </row>
    <row r="41" spans="6:11" ht="75">
      <c r="G41" s="82" t="s">
        <v>371</v>
      </c>
    </row>
    <row r="42" spans="6:11" ht="45">
      <c r="G42" s="82" t="s">
        <v>372</v>
      </c>
    </row>
    <row r="43" spans="6:11" ht="105">
      <c r="G43" s="82" t="s">
        <v>373</v>
      </c>
    </row>
    <row r="44" spans="6:11" ht="75">
      <c r="G44" s="82" t="s">
        <v>374</v>
      </c>
    </row>
    <row r="45" spans="6:11" ht="75">
      <c r="G45" s="82" t="s">
        <v>375</v>
      </c>
    </row>
    <row r="46" spans="6:11" ht="75">
      <c r="G46" s="82" t="s">
        <v>376</v>
      </c>
    </row>
    <row r="47" spans="6:11" ht="45">
      <c r="G47" s="82" t="s">
        <v>377</v>
      </c>
    </row>
    <row r="48" spans="6:11" ht="105">
      <c r="G48" s="82" t="s">
        <v>378</v>
      </c>
    </row>
    <row r="49" spans="7:7" ht="75">
      <c r="G49" s="82" t="s">
        <v>379</v>
      </c>
    </row>
    <row r="50" spans="7:7" ht="75">
      <c r="G50" s="82" t="s">
        <v>380</v>
      </c>
    </row>
    <row r="51" spans="7:7" ht="75">
      <c r="G51" s="82" t="s">
        <v>381</v>
      </c>
    </row>
    <row r="52" spans="7:7" ht="45">
      <c r="G52" s="82" t="s">
        <v>382</v>
      </c>
    </row>
    <row r="53" spans="7:7" ht="105">
      <c r="G53" s="82" t="s">
        <v>383</v>
      </c>
    </row>
    <row r="54" spans="7:7" ht="75">
      <c r="G54" s="82" t="s">
        <v>384</v>
      </c>
    </row>
    <row r="55" spans="7:7" ht="75">
      <c r="G55" s="82" t="s">
        <v>385</v>
      </c>
    </row>
    <row r="56" spans="7:7" ht="75">
      <c r="G56" s="82" t="s">
        <v>386</v>
      </c>
    </row>
    <row r="57" spans="7:7" ht="45">
      <c r="G57" s="82" t="s">
        <v>387</v>
      </c>
    </row>
    <row r="58" spans="7:7" ht="105">
      <c r="G58" s="82" t="s">
        <v>388</v>
      </c>
    </row>
    <row r="59" spans="7:7" ht="75">
      <c r="G59" s="82" t="s">
        <v>389</v>
      </c>
    </row>
    <row r="60" spans="7:7" ht="75">
      <c r="G60" s="82" t="s">
        <v>390</v>
      </c>
    </row>
    <row r="61" spans="7:7" ht="75">
      <c r="G61" s="82" t="s">
        <v>391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392</v>
      </c>
      <c r="C2" s="3" t="s">
        <v>393</v>
      </c>
      <c r="D2" s="3" t="s">
        <v>394</v>
      </c>
      <c r="E2" s="5" t="s">
        <v>395</v>
      </c>
      <c r="F2" s="3" t="s">
        <v>396</v>
      </c>
      <c r="G2" s="3" t="s">
        <v>397</v>
      </c>
      <c r="H2" s="3" t="s">
        <v>398</v>
      </c>
      <c r="I2" s="3" t="s">
        <v>399</v>
      </c>
      <c r="J2" s="3" t="s">
        <v>400</v>
      </c>
      <c r="K2" s="3" t="s">
        <v>401</v>
      </c>
    </row>
    <row r="3" spans="2:11" ht="30">
      <c r="B3" t="s">
        <v>142</v>
      </c>
      <c r="C3" s="64" t="s">
        <v>146</v>
      </c>
      <c r="D3" s="4" t="s">
        <v>166</v>
      </c>
      <c r="E3" t="s">
        <v>149</v>
      </c>
      <c r="F3" t="s">
        <v>204</v>
      </c>
      <c r="G3" t="s">
        <v>151</v>
      </c>
      <c r="H3" t="s">
        <v>152</v>
      </c>
      <c r="I3" t="s">
        <v>153</v>
      </c>
      <c r="J3" t="s">
        <v>402</v>
      </c>
      <c r="K3" t="s">
        <v>403</v>
      </c>
    </row>
    <row r="4" spans="2:11" ht="75">
      <c r="B4" s="87" t="s">
        <v>254</v>
      </c>
      <c r="C4" t="s">
        <v>404</v>
      </c>
      <c r="D4" s="4" t="s">
        <v>243</v>
      </c>
      <c r="E4" t="s">
        <v>177</v>
      </c>
      <c r="F4" t="s">
        <v>150</v>
      </c>
      <c r="G4" t="s">
        <v>165</v>
      </c>
      <c r="H4" t="s">
        <v>202</v>
      </c>
      <c r="I4" t="s">
        <v>162</v>
      </c>
      <c r="J4" t="s">
        <v>405</v>
      </c>
      <c r="K4" t="s">
        <v>154</v>
      </c>
    </row>
    <row r="5" spans="2:11" ht="60">
      <c r="B5" s="87" t="s">
        <v>157</v>
      </c>
      <c r="C5" t="s">
        <v>172</v>
      </c>
      <c r="D5" s="4" t="s">
        <v>147</v>
      </c>
      <c r="E5" t="s">
        <v>201</v>
      </c>
      <c r="K5" t="s">
        <v>406</v>
      </c>
    </row>
    <row r="6" spans="2:11" ht="45">
      <c r="B6" s="87" t="s">
        <v>197</v>
      </c>
      <c r="C6" t="s">
        <v>407</v>
      </c>
      <c r="D6" s="4" t="s">
        <v>160</v>
      </c>
      <c r="K6" t="s">
        <v>167</v>
      </c>
    </row>
    <row r="7" spans="2:11" ht="60">
      <c r="B7" s="87" t="s">
        <v>179</v>
      </c>
      <c r="C7" t="s">
        <v>408</v>
      </c>
      <c r="D7" s="65" t="s">
        <v>253</v>
      </c>
    </row>
    <row r="8" spans="2:11" ht="30">
      <c r="B8" s="87" t="s">
        <v>169</v>
      </c>
      <c r="C8" t="s">
        <v>181</v>
      </c>
      <c r="D8" s="4" t="s">
        <v>255</v>
      </c>
    </row>
    <row r="9" spans="2:11" ht="30">
      <c r="B9" s="87" t="s">
        <v>188</v>
      </c>
      <c r="C9" t="s">
        <v>409</v>
      </c>
      <c r="D9" s="4" t="s">
        <v>256</v>
      </c>
    </row>
    <row r="10" spans="2:11" ht="30">
      <c r="C10" t="s">
        <v>191</v>
      </c>
      <c r="D10" s="4" t="s">
        <v>257</v>
      </c>
    </row>
    <row r="11" spans="2:11" ht="30">
      <c r="D11" s="4" t="s">
        <v>258</v>
      </c>
    </row>
    <row r="12" spans="2:11" ht="30">
      <c r="D12" s="4" t="s">
        <v>259</v>
      </c>
    </row>
    <row r="13" spans="2:11" ht="30">
      <c r="D13" s="158" t="s">
        <v>260</v>
      </c>
    </row>
    <row r="14" spans="2:11" ht="30">
      <c r="D14" s="158" t="s">
        <v>203</v>
      </c>
    </row>
    <row r="15" spans="2:11" ht="30">
      <c r="D15" s="158" t="s">
        <v>261</v>
      </c>
    </row>
    <row r="16" spans="2:11" ht="30">
      <c r="D16" s="158" t="s">
        <v>205</v>
      </c>
    </row>
    <row r="17" spans="4:4" ht="30">
      <c r="D17" s="158" t="s">
        <v>262</v>
      </c>
    </row>
    <row r="18" spans="4:4" ht="60">
      <c r="D18" s="64" t="s">
        <v>410</v>
      </c>
    </row>
    <row r="19" spans="4:4" ht="60">
      <c r="D19" s="64" t="s">
        <v>411</v>
      </c>
    </row>
    <row r="20" spans="4:4" ht="30">
      <c r="D20" s="82" t="s">
        <v>264</v>
      </c>
    </row>
    <row r="21" spans="4:4" ht="30">
      <c r="D21" s="82" t="s">
        <v>412</v>
      </c>
    </row>
    <row r="22" spans="4:4" ht="30">
      <c r="D22" s="82" t="s">
        <v>413</v>
      </c>
    </row>
    <row r="23" spans="4:4" ht="30">
      <c r="D23" s="82" t="s">
        <v>414</v>
      </c>
    </row>
    <row r="24" spans="4:4" ht="45">
      <c r="D24" s="82" t="s">
        <v>182</v>
      </c>
    </row>
    <row r="25" spans="4:4" ht="45">
      <c r="D25" s="82" t="s">
        <v>173</v>
      </c>
    </row>
    <row r="26" spans="4:4" ht="60">
      <c r="D26" s="82" t="s">
        <v>280</v>
      </c>
    </row>
    <row r="27" spans="4:4" ht="45">
      <c r="D27" s="82" t="s">
        <v>415</v>
      </c>
    </row>
    <row r="28" spans="4:4" ht="45">
      <c r="D28" s="82" t="s">
        <v>416</v>
      </c>
    </row>
    <row r="29" spans="4:4" ht="45">
      <c r="D29" s="82" t="s">
        <v>192</v>
      </c>
    </row>
    <row r="30" spans="4:4" ht="45">
      <c r="D30" s="82" t="s">
        <v>417</v>
      </c>
    </row>
    <row r="31" spans="4:4" ht="45">
      <c r="D31" s="82" t="s">
        <v>418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0"/>
  <sheetViews>
    <sheetView topLeftCell="E1" zoomScale="71" zoomScaleNormal="71" workbookViewId="0">
      <pane ySplit="8" topLeftCell="A27" activePane="bottomLeft" state="frozen"/>
      <selection pane="bottomLeft" activeCell="P45" sqref="P45:P49"/>
    </sheetView>
  </sheetViews>
  <sheetFormatPr baseColWidth="10" defaultColWidth="11.42578125" defaultRowHeight="15"/>
  <cols>
    <col min="1" max="2" width="18.42578125" style="64" customWidth="1"/>
    <col min="3" max="3" width="15.5703125" customWidth="1"/>
    <col min="4" max="4" width="27.5703125" style="64" customWidth="1"/>
    <col min="5" max="5" width="18" style="104" customWidth="1"/>
    <col min="6" max="6" width="40.140625" customWidth="1"/>
    <col min="7" max="7" width="20.42578125" customWidth="1"/>
    <col min="8" max="8" width="10.42578125" style="105" customWidth="1"/>
    <col min="9" max="9" width="11.42578125" style="105" customWidth="1"/>
    <col min="10" max="10" width="10.140625" style="106" customWidth="1"/>
    <col min="11" max="11" width="11.42578125" style="105" customWidth="1"/>
    <col min="12" max="12" width="10.85546875" style="105" customWidth="1"/>
    <col min="13" max="13" width="18.28515625" style="10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3.42578125" customWidth="1"/>
    <col min="21" max="176" width="11.42578125" style="6"/>
  </cols>
  <sheetData>
    <row r="1" spans="1:278" s="89" customFormat="1" ht="16.5" customHeight="1">
      <c r="A1" s="372"/>
      <c r="B1" s="373"/>
      <c r="C1" s="373"/>
      <c r="D1" s="522" t="s">
        <v>419</v>
      </c>
      <c r="E1" s="522"/>
      <c r="F1" s="522"/>
      <c r="G1" s="522"/>
      <c r="H1" s="522"/>
      <c r="I1" s="522"/>
      <c r="J1" s="522"/>
      <c r="K1" s="522"/>
      <c r="L1" s="522"/>
      <c r="M1" s="522"/>
      <c r="N1" s="522"/>
      <c r="O1" s="522"/>
      <c r="P1" s="522"/>
      <c r="Q1" s="523"/>
      <c r="R1" s="364" t="s">
        <v>104</v>
      </c>
      <c r="S1" s="364"/>
      <c r="T1" s="364"/>
      <c r="U1" s="88"/>
      <c r="V1" s="88"/>
      <c r="W1" s="88"/>
      <c r="X1" s="88"/>
      <c r="Y1" s="88"/>
      <c r="Z1" s="88"/>
      <c r="AA1" s="88"/>
      <c r="AB1" s="88"/>
      <c r="AC1" s="88"/>
      <c r="AD1" s="88"/>
      <c r="AE1" s="88"/>
      <c r="AF1" s="88"/>
      <c r="AG1" s="88"/>
      <c r="AH1" s="88"/>
      <c r="AI1" s="88"/>
      <c r="AJ1" s="88"/>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c r="BN1" s="88"/>
      <c r="BO1" s="88"/>
      <c r="BP1" s="88"/>
      <c r="BQ1" s="88"/>
      <c r="BR1" s="88"/>
      <c r="BS1" s="88"/>
      <c r="BT1" s="88"/>
      <c r="BU1" s="88"/>
      <c r="BV1" s="88"/>
      <c r="BW1" s="88"/>
      <c r="BX1" s="88"/>
      <c r="BY1" s="88"/>
      <c r="BZ1" s="88"/>
      <c r="CA1" s="88"/>
      <c r="CB1" s="88"/>
      <c r="CC1" s="88"/>
      <c r="CD1" s="88"/>
      <c r="CE1" s="88"/>
      <c r="CF1" s="88"/>
      <c r="CG1" s="88"/>
      <c r="CH1" s="88"/>
      <c r="CI1" s="88"/>
      <c r="CJ1" s="88"/>
      <c r="CK1" s="88"/>
      <c r="CL1" s="88"/>
      <c r="CM1" s="88"/>
      <c r="CN1" s="88"/>
      <c r="CO1" s="88"/>
      <c r="CP1" s="88"/>
      <c r="CQ1" s="88"/>
      <c r="CR1" s="88"/>
      <c r="CS1" s="88"/>
      <c r="CT1" s="88"/>
      <c r="CU1" s="88"/>
      <c r="CV1" s="88"/>
      <c r="CW1" s="88"/>
      <c r="CX1" s="88"/>
      <c r="CY1" s="88"/>
      <c r="CZ1" s="88"/>
      <c r="DA1" s="88"/>
      <c r="DB1" s="88"/>
      <c r="DC1" s="88"/>
      <c r="DD1" s="88"/>
      <c r="DE1" s="88"/>
      <c r="DF1" s="88"/>
      <c r="DG1" s="88"/>
      <c r="DH1" s="88"/>
      <c r="DI1" s="88"/>
      <c r="DJ1" s="88"/>
      <c r="DK1" s="88"/>
      <c r="DL1" s="88"/>
      <c r="DM1" s="88"/>
      <c r="DN1" s="88"/>
      <c r="DO1" s="88"/>
      <c r="DP1" s="88"/>
      <c r="DQ1" s="88"/>
      <c r="DR1" s="88"/>
      <c r="DS1" s="88"/>
      <c r="DT1" s="88"/>
      <c r="DU1" s="88"/>
      <c r="DV1" s="88"/>
      <c r="DW1" s="88"/>
      <c r="DX1" s="88"/>
      <c r="DY1" s="88"/>
      <c r="DZ1" s="88"/>
      <c r="EA1" s="88"/>
      <c r="EB1" s="88"/>
      <c r="EC1" s="88"/>
      <c r="ED1" s="88"/>
      <c r="EE1" s="88"/>
      <c r="EF1" s="88"/>
      <c r="EG1" s="88"/>
      <c r="EH1" s="88"/>
      <c r="EI1" s="88"/>
      <c r="EJ1" s="88"/>
      <c r="EK1" s="88"/>
      <c r="EL1" s="88"/>
      <c r="EM1" s="88"/>
      <c r="EN1" s="88"/>
      <c r="EO1" s="88"/>
      <c r="EP1" s="88"/>
      <c r="EQ1" s="88"/>
      <c r="ER1" s="88"/>
      <c r="ES1" s="88"/>
      <c r="ET1" s="88"/>
      <c r="EU1" s="88"/>
      <c r="EV1" s="88"/>
      <c r="EW1" s="88"/>
      <c r="EX1" s="88"/>
      <c r="EY1" s="88"/>
      <c r="EZ1" s="88"/>
      <c r="FA1" s="88"/>
      <c r="FB1" s="88"/>
      <c r="FC1" s="88"/>
      <c r="FD1" s="88"/>
      <c r="FE1" s="88"/>
      <c r="FF1" s="88"/>
      <c r="FG1" s="88"/>
      <c r="FH1" s="88"/>
      <c r="FI1" s="88"/>
      <c r="FJ1" s="88"/>
      <c r="FK1" s="88"/>
      <c r="FL1" s="88"/>
      <c r="FM1" s="88"/>
      <c r="FN1" s="88"/>
      <c r="FO1" s="88"/>
      <c r="FP1" s="88"/>
      <c r="FQ1" s="88"/>
      <c r="FR1" s="88"/>
      <c r="FS1" s="88"/>
      <c r="FT1" s="88"/>
      <c r="FU1" s="88"/>
      <c r="FV1" s="88"/>
      <c r="FW1" s="88"/>
      <c r="FX1" s="88"/>
      <c r="FY1" s="88"/>
      <c r="FZ1" s="88"/>
      <c r="GA1" s="88"/>
      <c r="GB1" s="88"/>
      <c r="GC1" s="88"/>
      <c r="GD1" s="88"/>
      <c r="GE1" s="88"/>
      <c r="GF1" s="88"/>
      <c r="GG1" s="88"/>
      <c r="GH1" s="88"/>
      <c r="GI1" s="88"/>
      <c r="GJ1" s="88"/>
      <c r="GK1" s="88"/>
      <c r="GL1" s="88"/>
      <c r="GM1" s="88"/>
      <c r="GN1" s="88"/>
      <c r="GO1" s="88"/>
      <c r="GP1" s="88"/>
      <c r="GQ1" s="88"/>
      <c r="GR1" s="88"/>
      <c r="GS1" s="88"/>
      <c r="GT1" s="88"/>
      <c r="GU1" s="88"/>
      <c r="GV1" s="88"/>
      <c r="GW1" s="88"/>
      <c r="GX1" s="88"/>
      <c r="GY1" s="88"/>
      <c r="GZ1" s="88"/>
      <c r="HA1" s="88"/>
      <c r="HB1" s="88"/>
      <c r="HC1" s="88"/>
      <c r="HD1" s="88"/>
      <c r="HE1" s="88"/>
      <c r="HF1" s="88"/>
      <c r="HG1" s="88"/>
      <c r="HH1" s="88"/>
      <c r="HI1" s="88"/>
      <c r="HJ1" s="88"/>
      <c r="HK1" s="88"/>
      <c r="HL1" s="88"/>
      <c r="HM1" s="88"/>
      <c r="HN1" s="88"/>
      <c r="HO1" s="88"/>
      <c r="HP1" s="88"/>
      <c r="HQ1" s="88"/>
      <c r="HR1" s="88"/>
      <c r="HS1" s="88"/>
      <c r="HT1" s="88"/>
      <c r="HU1" s="88"/>
      <c r="HV1" s="88"/>
      <c r="HW1" s="88"/>
      <c r="HX1" s="88"/>
      <c r="HY1" s="88"/>
      <c r="HZ1" s="88"/>
      <c r="IA1" s="88"/>
      <c r="IB1" s="88"/>
      <c r="IC1" s="88"/>
      <c r="ID1" s="88"/>
      <c r="IE1" s="88"/>
      <c r="IF1" s="88"/>
      <c r="IG1" s="88"/>
      <c r="IH1" s="88"/>
      <c r="II1" s="88"/>
      <c r="IJ1" s="88"/>
      <c r="IK1" s="88"/>
      <c r="IL1" s="88"/>
      <c r="IM1" s="88"/>
      <c r="IN1" s="88"/>
      <c r="IO1" s="88"/>
      <c r="IP1" s="88"/>
      <c r="IQ1" s="88"/>
      <c r="IR1" s="88"/>
      <c r="IS1" s="88"/>
      <c r="IT1" s="88"/>
      <c r="IU1" s="88"/>
      <c r="IV1" s="88"/>
      <c r="IW1" s="88"/>
      <c r="IX1" s="88"/>
      <c r="IY1" s="88"/>
      <c r="IZ1" s="88"/>
      <c r="JA1" s="88"/>
      <c r="JB1" s="88"/>
      <c r="JC1" s="88"/>
      <c r="JD1" s="88"/>
      <c r="JE1" s="88"/>
      <c r="JF1" s="88"/>
      <c r="JG1" s="88"/>
      <c r="JH1" s="88"/>
      <c r="JI1" s="88"/>
      <c r="JJ1" s="88"/>
      <c r="JK1" s="88"/>
      <c r="JL1" s="88"/>
      <c r="JM1" s="88"/>
      <c r="JN1" s="88"/>
      <c r="JO1" s="88"/>
      <c r="JP1" s="88"/>
      <c r="JQ1" s="88"/>
      <c r="JR1" s="88"/>
    </row>
    <row r="2" spans="1:278" s="89" customFormat="1" ht="39.75" customHeight="1">
      <c r="A2" s="374"/>
      <c r="B2" s="375"/>
      <c r="C2" s="375"/>
      <c r="D2" s="524"/>
      <c r="E2" s="524"/>
      <c r="F2" s="524"/>
      <c r="G2" s="524"/>
      <c r="H2" s="524"/>
      <c r="I2" s="524"/>
      <c r="J2" s="524"/>
      <c r="K2" s="524"/>
      <c r="L2" s="524"/>
      <c r="M2" s="524"/>
      <c r="N2" s="524"/>
      <c r="O2" s="524"/>
      <c r="P2" s="524"/>
      <c r="Q2" s="525"/>
      <c r="R2" s="364"/>
      <c r="S2" s="364"/>
      <c r="T2" s="364"/>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c r="BS2" s="88"/>
      <c r="BT2" s="88"/>
      <c r="BU2" s="88"/>
      <c r="BV2" s="88"/>
      <c r="BW2" s="88"/>
      <c r="BX2" s="88"/>
      <c r="BY2" s="88"/>
      <c r="BZ2" s="88"/>
      <c r="CA2" s="88"/>
      <c r="CB2" s="88"/>
      <c r="CC2" s="88"/>
      <c r="CD2" s="88"/>
      <c r="CE2" s="88"/>
      <c r="CF2" s="88"/>
      <c r="CG2" s="88"/>
      <c r="CH2" s="88"/>
      <c r="CI2" s="88"/>
      <c r="CJ2" s="88"/>
      <c r="CK2" s="88"/>
      <c r="CL2" s="88"/>
      <c r="CM2" s="88"/>
      <c r="CN2" s="88"/>
      <c r="CO2" s="88"/>
      <c r="CP2" s="88"/>
      <c r="CQ2" s="88"/>
      <c r="CR2" s="88"/>
      <c r="CS2" s="88"/>
      <c r="CT2" s="88"/>
      <c r="CU2" s="88"/>
      <c r="CV2" s="88"/>
      <c r="CW2" s="88"/>
      <c r="CX2" s="88"/>
      <c r="CY2" s="88"/>
      <c r="CZ2" s="88"/>
      <c r="DA2" s="88"/>
      <c r="DB2" s="88"/>
      <c r="DC2" s="88"/>
      <c r="DD2" s="88"/>
      <c r="DE2" s="88"/>
      <c r="DF2" s="88"/>
      <c r="DG2" s="88"/>
      <c r="DH2" s="88"/>
      <c r="DI2" s="88"/>
      <c r="DJ2" s="88"/>
      <c r="DK2" s="88"/>
      <c r="DL2" s="88"/>
      <c r="DM2" s="88"/>
      <c r="DN2" s="88"/>
      <c r="DO2" s="88"/>
      <c r="DP2" s="88"/>
      <c r="DQ2" s="88"/>
      <c r="DR2" s="88"/>
      <c r="DS2" s="88"/>
      <c r="DT2" s="88"/>
      <c r="DU2" s="88"/>
      <c r="DV2" s="88"/>
      <c r="DW2" s="88"/>
      <c r="DX2" s="88"/>
      <c r="DY2" s="88"/>
      <c r="DZ2" s="88"/>
      <c r="EA2" s="88"/>
      <c r="EB2" s="88"/>
      <c r="EC2" s="88"/>
      <c r="ED2" s="88"/>
      <c r="EE2" s="88"/>
      <c r="EF2" s="88"/>
      <c r="EG2" s="88"/>
      <c r="EH2" s="88"/>
      <c r="EI2" s="88"/>
      <c r="EJ2" s="88"/>
      <c r="EK2" s="88"/>
      <c r="EL2" s="88"/>
      <c r="EM2" s="88"/>
      <c r="EN2" s="88"/>
      <c r="EO2" s="88"/>
      <c r="EP2" s="88"/>
      <c r="EQ2" s="88"/>
      <c r="ER2" s="88"/>
      <c r="ES2" s="88"/>
      <c r="ET2" s="88"/>
      <c r="EU2" s="88"/>
      <c r="EV2" s="88"/>
      <c r="EW2" s="88"/>
      <c r="EX2" s="88"/>
      <c r="EY2" s="88"/>
      <c r="EZ2" s="88"/>
      <c r="FA2" s="88"/>
      <c r="FB2" s="88"/>
      <c r="FC2" s="88"/>
      <c r="FD2" s="88"/>
      <c r="FE2" s="88"/>
      <c r="FF2" s="88"/>
      <c r="FG2" s="88"/>
      <c r="FH2" s="88"/>
      <c r="FI2" s="88"/>
      <c r="FJ2" s="88"/>
      <c r="FK2" s="88"/>
      <c r="FL2" s="88"/>
      <c r="FM2" s="88"/>
      <c r="FN2" s="88"/>
      <c r="FO2" s="88"/>
      <c r="FP2" s="88"/>
      <c r="FQ2" s="88"/>
      <c r="FR2" s="88"/>
      <c r="FS2" s="88"/>
      <c r="FT2" s="88"/>
      <c r="FU2" s="88"/>
      <c r="FV2" s="88"/>
      <c r="FW2" s="88"/>
      <c r="FX2" s="88"/>
      <c r="FY2" s="88"/>
      <c r="FZ2" s="88"/>
      <c r="GA2" s="88"/>
      <c r="GB2" s="88"/>
      <c r="GC2" s="88"/>
      <c r="GD2" s="88"/>
      <c r="GE2" s="88"/>
      <c r="GF2" s="88"/>
      <c r="GG2" s="88"/>
      <c r="GH2" s="88"/>
      <c r="GI2" s="88"/>
      <c r="GJ2" s="88"/>
      <c r="GK2" s="88"/>
      <c r="GL2" s="88"/>
      <c r="GM2" s="88"/>
      <c r="GN2" s="88"/>
      <c r="GO2" s="88"/>
      <c r="GP2" s="88"/>
      <c r="GQ2" s="88"/>
      <c r="GR2" s="88"/>
      <c r="GS2" s="88"/>
      <c r="GT2" s="88"/>
      <c r="GU2" s="88"/>
      <c r="GV2" s="88"/>
      <c r="GW2" s="88"/>
      <c r="GX2" s="88"/>
      <c r="GY2" s="88"/>
      <c r="GZ2" s="88"/>
      <c r="HA2" s="88"/>
      <c r="HB2" s="88"/>
      <c r="HC2" s="88"/>
      <c r="HD2" s="88"/>
      <c r="HE2" s="88"/>
      <c r="HF2" s="88"/>
      <c r="HG2" s="88"/>
      <c r="HH2" s="88"/>
      <c r="HI2" s="88"/>
      <c r="HJ2" s="88"/>
      <c r="HK2" s="88"/>
      <c r="HL2" s="88"/>
      <c r="HM2" s="88"/>
      <c r="HN2" s="88"/>
      <c r="HO2" s="88"/>
      <c r="HP2" s="88"/>
      <c r="HQ2" s="88"/>
      <c r="HR2" s="88"/>
      <c r="HS2" s="88"/>
      <c r="HT2" s="88"/>
      <c r="HU2" s="88"/>
      <c r="HV2" s="88"/>
      <c r="HW2" s="88"/>
      <c r="HX2" s="88"/>
      <c r="HY2" s="88"/>
      <c r="HZ2" s="88"/>
      <c r="IA2" s="88"/>
      <c r="IB2" s="88"/>
      <c r="IC2" s="88"/>
      <c r="ID2" s="88"/>
      <c r="IE2" s="88"/>
      <c r="IF2" s="88"/>
      <c r="IG2" s="88"/>
      <c r="IH2" s="88"/>
      <c r="II2" s="88"/>
      <c r="IJ2" s="88"/>
      <c r="IK2" s="88"/>
      <c r="IL2" s="88"/>
      <c r="IM2" s="88"/>
      <c r="IN2" s="88"/>
      <c r="IO2" s="88"/>
      <c r="IP2" s="88"/>
      <c r="IQ2" s="88"/>
      <c r="IR2" s="88"/>
      <c r="IS2" s="88"/>
      <c r="IT2" s="88"/>
      <c r="IU2" s="88"/>
      <c r="IV2" s="88"/>
      <c r="IW2" s="88"/>
      <c r="IX2" s="88"/>
      <c r="IY2" s="88"/>
      <c r="IZ2" s="88"/>
      <c r="JA2" s="88"/>
      <c r="JB2" s="88"/>
      <c r="JC2" s="88"/>
      <c r="JD2" s="88"/>
      <c r="JE2" s="88"/>
      <c r="JF2" s="88"/>
      <c r="JG2" s="88"/>
      <c r="JH2" s="88"/>
      <c r="JI2" s="88"/>
      <c r="JJ2" s="88"/>
      <c r="JK2" s="88"/>
      <c r="JL2" s="88"/>
      <c r="JM2" s="88"/>
      <c r="JN2" s="88"/>
      <c r="JO2" s="88"/>
      <c r="JP2" s="88"/>
      <c r="JQ2" s="88"/>
      <c r="JR2" s="88"/>
    </row>
    <row r="3" spans="1:278" s="89" customFormat="1" ht="3" customHeight="1">
      <c r="A3" s="2"/>
      <c r="B3" s="2"/>
      <c r="C3" s="163"/>
      <c r="D3" s="524"/>
      <c r="E3" s="524"/>
      <c r="F3" s="524"/>
      <c r="G3" s="524"/>
      <c r="H3" s="524"/>
      <c r="I3" s="524"/>
      <c r="J3" s="524"/>
      <c r="K3" s="524"/>
      <c r="L3" s="524"/>
      <c r="M3" s="524"/>
      <c r="N3" s="524"/>
      <c r="O3" s="524"/>
      <c r="P3" s="524"/>
      <c r="Q3" s="525"/>
      <c r="R3" s="364"/>
      <c r="S3" s="364"/>
      <c r="T3" s="364"/>
      <c r="U3" s="88"/>
      <c r="V3" s="88"/>
      <c r="W3" s="88"/>
      <c r="X3" s="88"/>
      <c r="Y3" s="88"/>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88"/>
      <c r="DB3" s="88"/>
      <c r="DC3" s="88"/>
      <c r="DD3" s="88"/>
      <c r="DE3" s="88"/>
      <c r="DF3" s="88"/>
      <c r="DG3" s="88"/>
      <c r="DH3" s="88"/>
      <c r="DI3" s="88"/>
      <c r="DJ3" s="88"/>
      <c r="DK3" s="88"/>
      <c r="DL3" s="88"/>
      <c r="DM3" s="88"/>
      <c r="DN3" s="88"/>
      <c r="DO3" s="88"/>
      <c r="DP3" s="88"/>
      <c r="DQ3" s="88"/>
      <c r="DR3" s="88"/>
      <c r="DS3" s="88"/>
      <c r="DT3" s="88"/>
      <c r="DU3" s="88"/>
      <c r="DV3" s="88"/>
      <c r="DW3" s="88"/>
      <c r="DX3" s="88"/>
      <c r="DY3" s="88"/>
      <c r="DZ3" s="88"/>
      <c r="EA3" s="88"/>
      <c r="EB3" s="88"/>
      <c r="EC3" s="88"/>
      <c r="ED3" s="88"/>
      <c r="EE3" s="88"/>
      <c r="EF3" s="88"/>
      <c r="EG3" s="88"/>
      <c r="EH3" s="88"/>
      <c r="EI3" s="88"/>
      <c r="EJ3" s="88"/>
      <c r="EK3" s="88"/>
      <c r="EL3" s="88"/>
      <c r="EM3" s="88"/>
      <c r="EN3" s="88"/>
      <c r="EO3" s="88"/>
      <c r="EP3" s="88"/>
      <c r="EQ3" s="88"/>
      <c r="ER3" s="88"/>
      <c r="ES3" s="88"/>
      <c r="ET3" s="88"/>
      <c r="EU3" s="88"/>
      <c r="EV3" s="88"/>
      <c r="EW3" s="88"/>
      <c r="EX3" s="88"/>
      <c r="EY3" s="88"/>
      <c r="EZ3" s="88"/>
      <c r="FA3" s="88"/>
      <c r="FB3" s="88"/>
      <c r="FC3" s="88"/>
      <c r="FD3" s="88"/>
      <c r="FE3" s="88"/>
      <c r="FF3" s="88"/>
      <c r="FG3" s="88"/>
      <c r="FH3" s="88"/>
      <c r="FI3" s="88"/>
      <c r="FJ3" s="88"/>
      <c r="FK3" s="88"/>
      <c r="FL3" s="88"/>
      <c r="FM3" s="88"/>
      <c r="FN3" s="88"/>
      <c r="FO3" s="88"/>
      <c r="FP3" s="88"/>
      <c r="FQ3" s="88"/>
      <c r="FR3" s="88"/>
      <c r="FS3" s="88"/>
      <c r="FT3" s="88"/>
      <c r="FU3" s="88"/>
      <c r="FV3" s="88"/>
      <c r="FW3" s="88"/>
      <c r="FX3" s="88"/>
      <c r="FY3" s="88"/>
      <c r="FZ3" s="88"/>
      <c r="GA3" s="88"/>
      <c r="GB3" s="88"/>
      <c r="GC3" s="88"/>
      <c r="GD3" s="88"/>
      <c r="GE3" s="88"/>
      <c r="GF3" s="88"/>
      <c r="GG3" s="88"/>
      <c r="GH3" s="88"/>
      <c r="GI3" s="88"/>
      <c r="GJ3" s="88"/>
      <c r="GK3" s="88"/>
      <c r="GL3" s="88"/>
      <c r="GM3" s="88"/>
      <c r="GN3" s="88"/>
      <c r="GO3" s="88"/>
      <c r="GP3" s="88"/>
      <c r="GQ3" s="88"/>
      <c r="GR3" s="88"/>
      <c r="GS3" s="88"/>
      <c r="GT3" s="88"/>
      <c r="GU3" s="88"/>
      <c r="GV3" s="88"/>
      <c r="GW3" s="88"/>
      <c r="GX3" s="88"/>
      <c r="GY3" s="88"/>
      <c r="GZ3" s="88"/>
      <c r="HA3" s="88"/>
      <c r="HB3" s="88"/>
      <c r="HC3" s="88"/>
      <c r="HD3" s="88"/>
      <c r="HE3" s="88"/>
      <c r="HF3" s="88"/>
      <c r="HG3" s="88"/>
      <c r="HH3" s="88"/>
      <c r="HI3" s="88"/>
      <c r="HJ3" s="88"/>
      <c r="HK3" s="88"/>
      <c r="HL3" s="88"/>
      <c r="HM3" s="88"/>
      <c r="HN3" s="88"/>
      <c r="HO3" s="88"/>
      <c r="HP3" s="88"/>
      <c r="HQ3" s="88"/>
      <c r="HR3" s="88"/>
      <c r="HS3" s="88"/>
      <c r="HT3" s="88"/>
      <c r="HU3" s="88"/>
      <c r="HV3" s="88"/>
      <c r="HW3" s="88"/>
      <c r="HX3" s="88"/>
      <c r="HY3" s="88"/>
      <c r="HZ3" s="88"/>
      <c r="IA3" s="88"/>
      <c r="IB3" s="88"/>
      <c r="IC3" s="88"/>
      <c r="ID3" s="88"/>
      <c r="IE3" s="88"/>
      <c r="IF3" s="88"/>
      <c r="IG3" s="88"/>
      <c r="IH3" s="88"/>
      <c r="II3" s="88"/>
      <c r="IJ3" s="88"/>
      <c r="IK3" s="88"/>
      <c r="IL3" s="88"/>
      <c r="IM3" s="88"/>
      <c r="IN3" s="88"/>
      <c r="IO3" s="88"/>
      <c r="IP3" s="88"/>
      <c r="IQ3" s="88"/>
      <c r="IR3" s="88"/>
      <c r="IS3" s="88"/>
      <c r="IT3" s="88"/>
      <c r="IU3" s="88"/>
      <c r="IV3" s="88"/>
      <c r="IW3" s="88"/>
      <c r="IX3" s="88"/>
      <c r="IY3" s="88"/>
      <c r="IZ3" s="88"/>
      <c r="JA3" s="88"/>
      <c r="JB3" s="88"/>
      <c r="JC3" s="88"/>
      <c r="JD3" s="88"/>
      <c r="JE3" s="88"/>
      <c r="JF3" s="88"/>
      <c r="JG3" s="88"/>
      <c r="JH3" s="88"/>
      <c r="JI3" s="88"/>
      <c r="JJ3" s="88"/>
      <c r="JK3" s="88"/>
      <c r="JL3" s="88"/>
      <c r="JM3" s="88"/>
      <c r="JN3" s="88"/>
      <c r="JO3" s="88"/>
      <c r="JP3" s="88"/>
      <c r="JQ3" s="88"/>
      <c r="JR3" s="88"/>
    </row>
    <row r="4" spans="1:278" s="89" customFormat="1" ht="41.25" customHeight="1">
      <c r="A4" s="365" t="s">
        <v>105</v>
      </c>
      <c r="B4" s="366"/>
      <c r="C4" s="367"/>
      <c r="D4" s="368" t="str">
        <f>'Mapa final'!D4</f>
        <v>Administración de la Carrera Judicial</v>
      </c>
      <c r="E4" s="369"/>
      <c r="F4" s="369"/>
      <c r="G4" s="369"/>
      <c r="H4" s="369"/>
      <c r="I4" s="369"/>
      <c r="J4" s="369"/>
      <c r="K4" s="369"/>
      <c r="L4" s="369"/>
      <c r="M4" s="369"/>
      <c r="N4" s="370"/>
      <c r="O4" s="371"/>
      <c r="P4" s="371"/>
      <c r="Q4" s="371"/>
      <c r="R4" s="1"/>
      <c r="S4" s="1"/>
      <c r="T4" s="1"/>
      <c r="U4" s="88"/>
      <c r="V4" s="88"/>
      <c r="W4" s="88"/>
      <c r="X4" s="88"/>
      <c r="Y4" s="88"/>
      <c r="Z4" s="88"/>
      <c r="AA4" s="88"/>
      <c r="AB4" s="88"/>
      <c r="AC4" s="88"/>
      <c r="AD4" s="88"/>
      <c r="AE4" s="88"/>
      <c r="AF4" s="88"/>
      <c r="AG4" s="88"/>
      <c r="AH4" s="88"/>
      <c r="AI4" s="88"/>
      <c r="AJ4" s="88"/>
      <c r="AK4" s="88"/>
      <c r="AL4" s="88"/>
      <c r="AM4" s="88"/>
      <c r="AN4" s="88"/>
      <c r="AO4" s="88"/>
      <c r="AP4" s="88"/>
      <c r="AQ4" s="88"/>
      <c r="AR4" s="88"/>
      <c r="AS4" s="88"/>
      <c r="AT4" s="88"/>
      <c r="AU4" s="88"/>
      <c r="AV4" s="88"/>
      <c r="AW4" s="88"/>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c r="HD4" s="88"/>
      <c r="HE4" s="88"/>
      <c r="HF4" s="88"/>
      <c r="HG4" s="88"/>
      <c r="HH4" s="88"/>
      <c r="HI4" s="88"/>
      <c r="HJ4" s="88"/>
      <c r="HK4" s="88"/>
      <c r="HL4" s="88"/>
      <c r="HM4" s="88"/>
      <c r="HN4" s="88"/>
      <c r="HO4" s="88"/>
      <c r="HP4" s="88"/>
      <c r="HQ4" s="88"/>
      <c r="HR4" s="88"/>
      <c r="HS4" s="88"/>
      <c r="HT4" s="88"/>
      <c r="HU4" s="88"/>
      <c r="HV4" s="88"/>
      <c r="HW4" s="88"/>
      <c r="HX4" s="88"/>
      <c r="HY4" s="88"/>
      <c r="HZ4" s="88"/>
      <c r="IA4" s="88"/>
      <c r="IB4" s="88"/>
      <c r="IC4" s="88"/>
      <c r="ID4" s="88"/>
      <c r="IE4" s="88"/>
      <c r="IF4" s="88"/>
      <c r="IG4" s="88"/>
      <c r="IH4" s="88"/>
      <c r="II4" s="88"/>
      <c r="IJ4" s="88"/>
      <c r="IK4" s="88"/>
      <c r="IL4" s="88"/>
      <c r="IM4" s="88"/>
      <c r="IN4" s="88"/>
      <c r="IO4" s="88"/>
      <c r="IP4" s="88"/>
      <c r="IQ4" s="88"/>
      <c r="IR4" s="88"/>
      <c r="IS4" s="88"/>
      <c r="IT4" s="88"/>
      <c r="IU4" s="88"/>
      <c r="IV4" s="88"/>
      <c r="IW4" s="88"/>
      <c r="IX4" s="88"/>
      <c r="IY4" s="88"/>
      <c r="IZ4" s="88"/>
      <c r="JA4" s="88"/>
      <c r="JB4" s="88"/>
      <c r="JC4" s="88"/>
      <c r="JD4" s="88"/>
      <c r="JE4" s="88"/>
      <c r="JF4" s="88"/>
      <c r="JG4" s="88"/>
      <c r="JH4" s="88"/>
      <c r="JI4" s="88"/>
      <c r="JJ4" s="88"/>
      <c r="JK4" s="88"/>
      <c r="JL4" s="88"/>
      <c r="JM4" s="88"/>
      <c r="JN4" s="88"/>
      <c r="JO4" s="88"/>
      <c r="JP4" s="88"/>
      <c r="JQ4" s="88"/>
      <c r="JR4" s="88"/>
    </row>
    <row r="5" spans="1:278" s="89" customFormat="1" ht="52.5" customHeight="1">
      <c r="A5" s="365" t="s">
        <v>107</v>
      </c>
      <c r="B5" s="366"/>
      <c r="C5" s="367"/>
      <c r="D5" s="376"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77"/>
      <c r="F5" s="377"/>
      <c r="G5" s="377"/>
      <c r="H5" s="377"/>
      <c r="I5" s="377"/>
      <c r="J5" s="377"/>
      <c r="K5" s="377"/>
      <c r="L5" s="377"/>
      <c r="M5" s="377"/>
      <c r="N5" s="378"/>
      <c r="O5" s="1"/>
      <c r="P5" s="1"/>
      <c r="Q5" s="1"/>
      <c r="R5" s="1"/>
      <c r="S5" s="1"/>
      <c r="T5" s="1"/>
      <c r="U5" s="88"/>
      <c r="V5" s="88"/>
      <c r="W5" s="88"/>
      <c r="X5" s="88"/>
      <c r="Y5" s="88"/>
      <c r="Z5" s="88"/>
      <c r="AA5" s="88"/>
      <c r="AB5" s="88"/>
      <c r="AC5" s="88"/>
      <c r="AD5" s="88"/>
      <c r="AE5" s="88"/>
      <c r="AF5" s="88"/>
      <c r="AG5" s="88"/>
      <c r="AH5" s="88"/>
      <c r="AI5" s="88"/>
      <c r="AJ5" s="88"/>
      <c r="AK5" s="88"/>
      <c r="AL5" s="88"/>
      <c r="AM5" s="88"/>
      <c r="AN5" s="88"/>
      <c r="AO5" s="88"/>
      <c r="AP5" s="88"/>
      <c r="AQ5" s="88"/>
      <c r="AR5" s="88"/>
      <c r="AS5" s="88"/>
      <c r="AT5" s="88"/>
      <c r="AU5" s="88"/>
      <c r="AV5" s="88"/>
      <c r="AW5" s="88"/>
      <c r="AX5" s="88"/>
      <c r="AY5" s="88"/>
      <c r="AZ5" s="88"/>
      <c r="BA5" s="88"/>
      <c r="BB5" s="88"/>
      <c r="BC5" s="88"/>
      <c r="BD5" s="88"/>
      <c r="BE5" s="88"/>
      <c r="BF5" s="88"/>
      <c r="BG5" s="88"/>
      <c r="BH5" s="88"/>
      <c r="BI5" s="88"/>
      <c r="BJ5" s="88"/>
      <c r="BK5" s="88"/>
      <c r="BL5" s="88"/>
      <c r="BM5" s="88"/>
      <c r="BN5" s="88"/>
      <c r="BO5" s="88"/>
      <c r="BP5" s="88"/>
      <c r="BQ5" s="88"/>
      <c r="BR5" s="88"/>
      <c r="BS5" s="88"/>
      <c r="BT5" s="88"/>
      <c r="BU5" s="88"/>
      <c r="BV5" s="88"/>
      <c r="BW5" s="88"/>
      <c r="BX5" s="88"/>
      <c r="BY5" s="88"/>
      <c r="BZ5" s="88"/>
      <c r="CA5" s="88"/>
      <c r="CB5" s="88"/>
      <c r="CC5" s="88"/>
      <c r="CD5" s="88"/>
      <c r="CE5" s="88"/>
      <c r="CF5" s="88"/>
      <c r="CG5" s="88"/>
      <c r="CH5" s="88"/>
      <c r="CI5" s="88"/>
      <c r="CJ5" s="88"/>
      <c r="CK5" s="88"/>
      <c r="CL5" s="88"/>
      <c r="CM5" s="88"/>
      <c r="CN5" s="88"/>
      <c r="CO5" s="88"/>
      <c r="CP5" s="88"/>
      <c r="CQ5" s="88"/>
      <c r="CR5" s="88"/>
      <c r="CS5" s="88"/>
      <c r="CT5" s="88"/>
      <c r="CU5" s="88"/>
      <c r="CV5" s="88"/>
      <c r="CW5" s="88"/>
      <c r="CX5" s="88"/>
      <c r="CY5" s="88"/>
      <c r="CZ5" s="88"/>
      <c r="DA5" s="88"/>
      <c r="DB5" s="88"/>
      <c r="DC5" s="88"/>
      <c r="DD5" s="88"/>
      <c r="DE5" s="88"/>
      <c r="DF5" s="88"/>
      <c r="DG5" s="88"/>
      <c r="DH5" s="88"/>
      <c r="DI5" s="88"/>
      <c r="DJ5" s="88"/>
      <c r="DK5" s="88"/>
      <c r="DL5" s="88"/>
      <c r="DM5" s="88"/>
      <c r="DN5" s="88"/>
      <c r="DO5" s="88"/>
      <c r="DP5" s="88"/>
      <c r="DQ5" s="88"/>
      <c r="DR5" s="88"/>
      <c r="DS5" s="88"/>
      <c r="DT5" s="88"/>
      <c r="DU5" s="88"/>
      <c r="DV5" s="88"/>
      <c r="DW5" s="88"/>
      <c r="DX5" s="88"/>
      <c r="DY5" s="88"/>
      <c r="DZ5" s="88"/>
      <c r="EA5" s="88"/>
      <c r="EB5" s="88"/>
      <c r="EC5" s="88"/>
      <c r="ED5" s="88"/>
      <c r="EE5" s="88"/>
      <c r="EF5" s="88"/>
      <c r="EG5" s="88"/>
      <c r="EH5" s="88"/>
      <c r="EI5" s="88"/>
      <c r="EJ5" s="88"/>
      <c r="EK5" s="88"/>
      <c r="EL5" s="88"/>
      <c r="EM5" s="88"/>
      <c r="EN5" s="88"/>
      <c r="EO5" s="88"/>
      <c r="EP5" s="88"/>
      <c r="EQ5" s="88"/>
      <c r="ER5" s="88"/>
      <c r="ES5" s="88"/>
      <c r="ET5" s="88"/>
      <c r="EU5" s="88"/>
      <c r="EV5" s="88"/>
      <c r="EW5" s="88"/>
      <c r="EX5" s="88"/>
      <c r="EY5" s="88"/>
      <c r="EZ5" s="88"/>
      <c r="FA5" s="88"/>
      <c r="FB5" s="88"/>
      <c r="FC5" s="88"/>
      <c r="FD5" s="88"/>
      <c r="FE5" s="88"/>
      <c r="FF5" s="88"/>
      <c r="FG5" s="88"/>
      <c r="FH5" s="88"/>
      <c r="FI5" s="88"/>
      <c r="FJ5" s="88"/>
      <c r="FK5" s="88"/>
      <c r="FL5" s="88"/>
      <c r="FM5" s="88"/>
      <c r="FN5" s="88"/>
      <c r="FO5" s="88"/>
      <c r="FP5" s="88"/>
      <c r="FQ5" s="88"/>
      <c r="FR5" s="88"/>
      <c r="FS5" s="88"/>
      <c r="FT5" s="88"/>
      <c r="FU5" s="88"/>
      <c r="FV5" s="88"/>
      <c r="FW5" s="88"/>
      <c r="FX5" s="88"/>
      <c r="FY5" s="88"/>
      <c r="FZ5" s="88"/>
      <c r="GA5" s="88"/>
      <c r="GB5" s="88"/>
      <c r="GC5" s="88"/>
      <c r="GD5" s="88"/>
      <c r="GE5" s="88"/>
      <c r="GF5" s="88"/>
      <c r="GG5" s="88"/>
      <c r="GH5" s="88"/>
      <c r="GI5" s="88"/>
      <c r="GJ5" s="88"/>
      <c r="GK5" s="88"/>
      <c r="GL5" s="88"/>
      <c r="GM5" s="88"/>
      <c r="GN5" s="88"/>
      <c r="GO5" s="88"/>
      <c r="GP5" s="88"/>
      <c r="GQ5" s="88"/>
      <c r="GR5" s="88"/>
      <c r="GS5" s="88"/>
      <c r="GT5" s="88"/>
      <c r="GU5" s="88"/>
      <c r="GV5" s="88"/>
      <c r="GW5" s="88"/>
      <c r="GX5" s="88"/>
      <c r="GY5" s="88"/>
      <c r="GZ5" s="88"/>
      <c r="HA5" s="88"/>
      <c r="HB5" s="88"/>
      <c r="HC5" s="88"/>
      <c r="HD5" s="88"/>
      <c r="HE5" s="88"/>
      <c r="HF5" s="88"/>
      <c r="HG5" s="88"/>
      <c r="HH5" s="88"/>
      <c r="HI5" s="88"/>
      <c r="HJ5" s="88"/>
      <c r="HK5" s="88"/>
      <c r="HL5" s="88"/>
      <c r="HM5" s="88"/>
      <c r="HN5" s="88"/>
      <c r="HO5" s="88"/>
      <c r="HP5" s="88"/>
      <c r="HQ5" s="88"/>
      <c r="HR5" s="88"/>
      <c r="HS5" s="88"/>
      <c r="HT5" s="88"/>
      <c r="HU5" s="88"/>
      <c r="HV5" s="88"/>
      <c r="HW5" s="88"/>
      <c r="HX5" s="88"/>
      <c r="HY5" s="88"/>
      <c r="HZ5" s="88"/>
      <c r="IA5" s="88"/>
      <c r="IB5" s="88"/>
      <c r="IC5" s="88"/>
      <c r="ID5" s="88"/>
      <c r="IE5" s="88"/>
      <c r="IF5" s="88"/>
      <c r="IG5" s="88"/>
      <c r="IH5" s="88"/>
      <c r="II5" s="88"/>
      <c r="IJ5" s="88"/>
      <c r="IK5" s="88"/>
      <c r="IL5" s="88"/>
      <c r="IM5" s="88"/>
      <c r="IN5" s="88"/>
      <c r="IO5" s="88"/>
      <c r="IP5" s="88"/>
      <c r="IQ5" s="88"/>
      <c r="IR5" s="88"/>
      <c r="IS5" s="88"/>
      <c r="IT5" s="88"/>
      <c r="IU5" s="88"/>
      <c r="IV5" s="88"/>
      <c r="IW5" s="88"/>
      <c r="IX5" s="88"/>
      <c r="IY5" s="88"/>
      <c r="IZ5" s="88"/>
      <c r="JA5" s="88"/>
      <c r="JB5" s="88"/>
      <c r="JC5" s="88"/>
      <c r="JD5" s="88"/>
      <c r="JE5" s="88"/>
      <c r="JF5" s="88"/>
      <c r="JG5" s="88"/>
      <c r="JH5" s="88"/>
      <c r="JI5" s="88"/>
      <c r="JJ5" s="88"/>
      <c r="JK5" s="88"/>
      <c r="JL5" s="88"/>
      <c r="JM5" s="88"/>
      <c r="JN5" s="88"/>
      <c r="JO5" s="88"/>
      <c r="JP5" s="88"/>
      <c r="JQ5" s="88"/>
      <c r="JR5" s="88"/>
    </row>
    <row r="6" spans="1:278" s="89" customFormat="1" ht="32.25" customHeight="1" thickBot="1">
      <c r="A6" s="365" t="s">
        <v>109</v>
      </c>
      <c r="B6" s="366"/>
      <c r="C6" s="367"/>
      <c r="D6" s="376" t="str">
        <f>'Mapa final'!D6</f>
        <v xml:space="preserve">Nivel Central </v>
      </c>
      <c r="E6" s="377"/>
      <c r="F6" s="377"/>
      <c r="G6" s="377"/>
      <c r="H6" s="377"/>
      <c r="I6" s="377"/>
      <c r="J6" s="377"/>
      <c r="K6" s="377"/>
      <c r="L6" s="377"/>
      <c r="M6" s="377"/>
      <c r="N6" s="378"/>
      <c r="O6" s="1"/>
      <c r="P6" s="1"/>
      <c r="Q6" s="1"/>
      <c r="R6" s="1"/>
      <c r="S6" s="1"/>
      <c r="T6" s="1"/>
      <c r="U6" s="88"/>
      <c r="V6" s="88"/>
      <c r="W6" s="88"/>
      <c r="X6" s="88"/>
      <c r="Y6" s="88"/>
      <c r="Z6" s="88"/>
      <c r="AA6" s="88"/>
      <c r="AB6" s="88"/>
      <c r="AC6" s="88"/>
      <c r="AD6" s="88"/>
      <c r="AE6" s="88"/>
      <c r="AF6" s="88"/>
      <c r="AG6" s="88"/>
      <c r="AH6" s="88"/>
      <c r="AI6" s="88"/>
      <c r="AJ6" s="88"/>
      <c r="AK6" s="88"/>
      <c r="AL6" s="88"/>
      <c r="AM6" s="88"/>
      <c r="AN6" s="88"/>
      <c r="AO6" s="88"/>
      <c r="AP6" s="88"/>
      <c r="AQ6" s="88"/>
      <c r="AR6" s="88"/>
      <c r="AS6" s="88"/>
      <c r="AT6" s="88"/>
      <c r="AU6" s="88"/>
      <c r="AV6" s="88"/>
      <c r="AW6" s="88"/>
      <c r="AX6" s="88"/>
      <c r="AY6" s="88"/>
      <c r="AZ6" s="88"/>
      <c r="BA6" s="88"/>
      <c r="BB6" s="88"/>
      <c r="BC6" s="88"/>
      <c r="BD6" s="88"/>
      <c r="BE6" s="88"/>
      <c r="BF6" s="88"/>
      <c r="BG6" s="88"/>
      <c r="BH6" s="88"/>
      <c r="BI6" s="88"/>
      <c r="BJ6" s="88"/>
      <c r="BK6" s="88"/>
      <c r="BL6" s="88"/>
      <c r="BM6" s="88"/>
      <c r="BN6" s="88"/>
      <c r="BO6" s="88"/>
      <c r="BP6" s="88"/>
      <c r="BQ6" s="88"/>
      <c r="BR6" s="88"/>
      <c r="BS6" s="88"/>
      <c r="BT6" s="88"/>
      <c r="BU6" s="88"/>
      <c r="BV6" s="88"/>
      <c r="BW6" s="88"/>
      <c r="BX6" s="88"/>
      <c r="BY6" s="88"/>
      <c r="BZ6" s="88"/>
      <c r="CA6" s="88"/>
      <c r="CB6" s="88"/>
      <c r="CC6" s="88"/>
      <c r="CD6" s="88"/>
      <c r="CE6" s="88"/>
      <c r="CF6" s="88"/>
      <c r="CG6" s="88"/>
      <c r="CH6" s="88"/>
      <c r="CI6" s="88"/>
      <c r="CJ6" s="88"/>
      <c r="CK6" s="88"/>
      <c r="CL6" s="88"/>
      <c r="CM6" s="88"/>
      <c r="CN6" s="88"/>
      <c r="CO6" s="88"/>
      <c r="CP6" s="88"/>
      <c r="CQ6" s="88"/>
      <c r="CR6" s="88"/>
      <c r="CS6" s="88"/>
      <c r="CT6" s="88"/>
      <c r="CU6" s="88"/>
      <c r="CV6" s="88"/>
      <c r="CW6" s="88"/>
      <c r="CX6" s="88"/>
      <c r="CY6" s="88"/>
      <c r="CZ6" s="88"/>
      <c r="DA6" s="88"/>
      <c r="DB6" s="88"/>
      <c r="DC6" s="88"/>
      <c r="DD6" s="88"/>
      <c r="DE6" s="88"/>
      <c r="DF6" s="88"/>
      <c r="DG6" s="88"/>
      <c r="DH6" s="88"/>
      <c r="DI6" s="88"/>
      <c r="DJ6" s="88"/>
      <c r="DK6" s="88"/>
      <c r="DL6" s="88"/>
      <c r="DM6" s="88"/>
      <c r="DN6" s="88"/>
      <c r="DO6" s="88"/>
      <c r="DP6" s="88"/>
      <c r="DQ6" s="88"/>
      <c r="DR6" s="88"/>
      <c r="DS6" s="88"/>
      <c r="DT6" s="88"/>
      <c r="DU6" s="88"/>
      <c r="DV6" s="88"/>
      <c r="DW6" s="88"/>
      <c r="DX6" s="88"/>
      <c r="DY6" s="88"/>
      <c r="DZ6" s="88"/>
      <c r="EA6" s="88"/>
      <c r="EB6" s="88"/>
      <c r="EC6" s="88"/>
      <c r="ED6" s="88"/>
      <c r="EE6" s="88"/>
      <c r="EF6" s="88"/>
      <c r="EG6" s="88"/>
      <c r="EH6" s="88"/>
      <c r="EI6" s="88"/>
      <c r="EJ6" s="88"/>
      <c r="EK6" s="88"/>
      <c r="EL6" s="88"/>
      <c r="EM6" s="88"/>
      <c r="EN6" s="88"/>
      <c r="EO6" s="88"/>
      <c r="EP6" s="88"/>
      <c r="EQ6" s="88"/>
      <c r="ER6" s="88"/>
      <c r="ES6" s="88"/>
      <c r="ET6" s="88"/>
      <c r="EU6" s="88"/>
      <c r="EV6" s="88"/>
      <c r="EW6" s="88"/>
      <c r="EX6" s="88"/>
      <c r="EY6" s="88"/>
      <c r="EZ6" s="88"/>
      <c r="FA6" s="88"/>
      <c r="FB6" s="88"/>
      <c r="FC6" s="88"/>
      <c r="FD6" s="88"/>
      <c r="FE6" s="88"/>
      <c r="FF6" s="88"/>
      <c r="FG6" s="88"/>
      <c r="FH6" s="88"/>
      <c r="FI6" s="88"/>
      <c r="FJ6" s="88"/>
      <c r="FK6" s="88"/>
      <c r="FL6" s="88"/>
      <c r="FM6" s="88"/>
      <c r="FN6" s="88"/>
      <c r="FO6" s="88"/>
      <c r="FP6" s="88"/>
      <c r="FQ6" s="88"/>
      <c r="FR6" s="88"/>
      <c r="FS6" s="88"/>
      <c r="FT6" s="88"/>
      <c r="FU6" s="88"/>
      <c r="FV6" s="88"/>
      <c r="FW6" s="88"/>
      <c r="FX6" s="88"/>
      <c r="FY6" s="88"/>
      <c r="FZ6" s="88"/>
      <c r="GA6" s="88"/>
      <c r="GB6" s="88"/>
      <c r="GC6" s="88"/>
      <c r="GD6" s="88"/>
      <c r="GE6" s="88"/>
      <c r="GF6" s="88"/>
      <c r="GG6" s="88"/>
      <c r="GH6" s="88"/>
      <c r="GI6" s="88"/>
      <c r="GJ6" s="88"/>
      <c r="GK6" s="88"/>
      <c r="GL6" s="88"/>
      <c r="GM6" s="88"/>
      <c r="GN6" s="88"/>
      <c r="GO6" s="88"/>
      <c r="GP6" s="88"/>
      <c r="GQ6" s="88"/>
      <c r="GR6" s="88"/>
      <c r="GS6" s="88"/>
      <c r="GT6" s="88"/>
      <c r="GU6" s="88"/>
      <c r="GV6" s="88"/>
      <c r="GW6" s="88"/>
      <c r="GX6" s="88"/>
      <c r="GY6" s="88"/>
      <c r="GZ6" s="88"/>
      <c r="HA6" s="88"/>
      <c r="HB6" s="88"/>
      <c r="HC6" s="88"/>
      <c r="HD6" s="88"/>
      <c r="HE6" s="88"/>
      <c r="HF6" s="88"/>
      <c r="HG6" s="88"/>
      <c r="HH6" s="88"/>
      <c r="HI6" s="88"/>
      <c r="HJ6" s="88"/>
      <c r="HK6" s="88"/>
      <c r="HL6" s="88"/>
      <c r="HM6" s="88"/>
      <c r="HN6" s="88"/>
      <c r="HO6" s="88"/>
      <c r="HP6" s="88"/>
      <c r="HQ6" s="88"/>
      <c r="HR6" s="88"/>
      <c r="HS6" s="88"/>
      <c r="HT6" s="88"/>
      <c r="HU6" s="88"/>
      <c r="HV6" s="88"/>
      <c r="HW6" s="88"/>
      <c r="HX6" s="88"/>
      <c r="HY6" s="88"/>
      <c r="HZ6" s="88"/>
      <c r="IA6" s="88"/>
      <c r="IB6" s="88"/>
      <c r="IC6" s="88"/>
      <c r="ID6" s="88"/>
      <c r="IE6" s="88"/>
      <c r="IF6" s="88"/>
      <c r="IG6" s="88"/>
      <c r="IH6" s="88"/>
      <c r="II6" s="88"/>
      <c r="IJ6" s="88"/>
      <c r="IK6" s="88"/>
      <c r="IL6" s="88"/>
      <c r="IM6" s="88"/>
      <c r="IN6" s="88"/>
      <c r="IO6" s="88"/>
      <c r="IP6" s="88"/>
      <c r="IQ6" s="88"/>
      <c r="IR6" s="88"/>
      <c r="IS6" s="88"/>
      <c r="IT6" s="88"/>
      <c r="IU6" s="88"/>
      <c r="IV6" s="88"/>
      <c r="IW6" s="88"/>
      <c r="IX6" s="88"/>
      <c r="IY6" s="88"/>
      <c r="IZ6" s="88"/>
      <c r="JA6" s="88"/>
      <c r="JB6" s="88"/>
      <c r="JC6" s="88"/>
      <c r="JD6" s="88"/>
      <c r="JE6" s="88"/>
      <c r="JF6" s="88"/>
      <c r="JG6" s="88"/>
      <c r="JH6" s="88"/>
      <c r="JI6" s="88"/>
      <c r="JJ6" s="88"/>
      <c r="JK6" s="88"/>
      <c r="JL6" s="88"/>
      <c r="JM6" s="88"/>
      <c r="JN6" s="88"/>
      <c r="JO6" s="88"/>
      <c r="JP6" s="88"/>
      <c r="JQ6" s="88"/>
      <c r="JR6" s="88"/>
    </row>
    <row r="7" spans="1:278" s="100" customFormat="1" ht="40.5" customHeight="1" thickTop="1" thickBot="1">
      <c r="A7" s="517" t="s">
        <v>420</v>
      </c>
      <c r="B7" s="518"/>
      <c r="C7" s="518"/>
      <c r="D7" s="518"/>
      <c r="E7" s="518"/>
      <c r="F7" s="519"/>
      <c r="G7" s="107"/>
      <c r="H7" s="520" t="s">
        <v>421</v>
      </c>
      <c r="I7" s="520"/>
      <c r="J7" s="520"/>
      <c r="K7" s="520" t="s">
        <v>422</v>
      </c>
      <c r="L7" s="520"/>
      <c r="M7" s="520"/>
      <c r="N7" s="521" t="s">
        <v>423</v>
      </c>
      <c r="O7" s="526" t="s">
        <v>424</v>
      </c>
      <c r="P7" s="528" t="s">
        <v>425</v>
      </c>
      <c r="Q7" s="529"/>
      <c r="R7" s="528" t="s">
        <v>426</v>
      </c>
      <c r="S7" s="529"/>
      <c r="T7" s="530" t="s">
        <v>427</v>
      </c>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112"/>
      <c r="CP7" s="112"/>
      <c r="CQ7" s="112"/>
      <c r="CR7" s="112"/>
      <c r="CS7" s="112"/>
      <c r="CT7" s="112"/>
      <c r="CU7" s="112"/>
      <c r="CV7" s="112"/>
      <c r="CW7" s="112"/>
      <c r="CX7" s="112"/>
      <c r="CY7" s="112"/>
      <c r="CZ7" s="112"/>
      <c r="DA7" s="112"/>
      <c r="DB7" s="112"/>
      <c r="DC7" s="112"/>
      <c r="DD7" s="112"/>
      <c r="DE7" s="112"/>
      <c r="DF7" s="112"/>
      <c r="DG7" s="112"/>
      <c r="DH7" s="112"/>
      <c r="DI7" s="112"/>
      <c r="DJ7" s="112"/>
      <c r="DK7" s="112"/>
      <c r="DL7" s="112"/>
      <c r="DM7" s="112"/>
      <c r="DN7" s="112"/>
      <c r="DO7" s="112"/>
      <c r="DP7" s="112"/>
      <c r="DQ7" s="112"/>
      <c r="DR7" s="112"/>
      <c r="DS7" s="112"/>
      <c r="DT7" s="112"/>
      <c r="DU7" s="112"/>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row>
    <row r="8" spans="1:278" s="101" customFormat="1" ht="111" customHeight="1" thickTop="1" thickBot="1">
      <c r="A8" s="115" t="s">
        <v>20</v>
      </c>
      <c r="B8" s="115" t="s">
        <v>117</v>
      </c>
      <c r="C8" s="116" t="s">
        <v>57</v>
      </c>
      <c r="D8" s="108" t="s">
        <v>118</v>
      </c>
      <c r="E8" s="168" t="s">
        <v>61</v>
      </c>
      <c r="F8" s="168" t="s">
        <v>63</v>
      </c>
      <c r="G8" s="168" t="s">
        <v>65</v>
      </c>
      <c r="H8" s="109" t="s">
        <v>428</v>
      </c>
      <c r="I8" s="109" t="s">
        <v>392</v>
      </c>
      <c r="J8" s="109" t="s">
        <v>429</v>
      </c>
      <c r="K8" s="109" t="s">
        <v>428</v>
      </c>
      <c r="L8" s="109" t="s">
        <v>430</v>
      </c>
      <c r="M8" s="109" t="s">
        <v>429</v>
      </c>
      <c r="N8" s="521"/>
      <c r="O8" s="527"/>
      <c r="P8" s="110" t="s">
        <v>431</v>
      </c>
      <c r="Q8" s="110" t="s">
        <v>432</v>
      </c>
      <c r="R8" s="110" t="s">
        <v>433</v>
      </c>
      <c r="S8" s="110" t="s">
        <v>434</v>
      </c>
      <c r="T8" s="530"/>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c r="ES8" s="113"/>
      <c r="ET8" s="113"/>
      <c r="EU8" s="113"/>
      <c r="EV8" s="113"/>
      <c r="EW8" s="113"/>
      <c r="EX8" s="113"/>
      <c r="EY8" s="113"/>
      <c r="EZ8" s="113"/>
      <c r="FA8" s="113"/>
      <c r="FB8" s="113"/>
      <c r="FC8" s="113"/>
      <c r="FD8" s="113"/>
      <c r="FE8" s="113"/>
      <c r="FF8" s="113"/>
      <c r="FG8" s="113"/>
      <c r="FH8" s="113"/>
      <c r="FI8" s="113"/>
      <c r="FJ8" s="113"/>
      <c r="FK8" s="113"/>
      <c r="FL8" s="113"/>
      <c r="FM8" s="113"/>
      <c r="FN8" s="113"/>
      <c r="FO8" s="113"/>
      <c r="FP8" s="113"/>
      <c r="FQ8" s="113"/>
      <c r="FR8" s="113"/>
      <c r="FS8" s="113"/>
      <c r="FT8" s="113"/>
    </row>
    <row r="9" spans="1:278" s="102" customFormat="1" ht="10.5" customHeight="1" thickTop="1" thickBot="1">
      <c r="A9" s="515"/>
      <c r="B9" s="516"/>
      <c r="C9" s="516"/>
      <c r="D9" s="516"/>
      <c r="E9" s="516"/>
      <c r="F9" s="516"/>
      <c r="G9" s="516"/>
      <c r="H9" s="516"/>
      <c r="I9" s="516"/>
      <c r="J9" s="516"/>
      <c r="K9" s="516"/>
      <c r="L9" s="516"/>
      <c r="M9" s="516"/>
      <c r="N9" s="516"/>
      <c r="T9" s="111"/>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c r="CV9" s="114"/>
      <c r="CW9" s="114"/>
      <c r="CX9" s="114"/>
      <c r="CY9" s="114"/>
      <c r="CZ9" s="114"/>
      <c r="DA9" s="114"/>
      <c r="DB9" s="114"/>
      <c r="DC9" s="114"/>
      <c r="DD9" s="114"/>
      <c r="DE9" s="114"/>
      <c r="DF9" s="114"/>
      <c r="DG9" s="114"/>
      <c r="DH9" s="114"/>
      <c r="DI9" s="114"/>
      <c r="DJ9" s="114"/>
      <c r="DK9" s="114"/>
      <c r="DL9" s="114"/>
      <c r="DM9" s="114"/>
      <c r="DN9" s="114"/>
      <c r="DO9" s="114"/>
      <c r="DP9" s="114"/>
      <c r="DQ9" s="114"/>
      <c r="DR9" s="114"/>
      <c r="DS9" s="114"/>
      <c r="DT9" s="114"/>
      <c r="DU9" s="114"/>
      <c r="DV9" s="114"/>
      <c r="DW9" s="114"/>
      <c r="DX9" s="114"/>
      <c r="DY9" s="114"/>
      <c r="DZ9" s="114"/>
      <c r="EA9" s="114"/>
      <c r="EB9" s="114"/>
      <c r="EC9" s="114"/>
      <c r="ED9" s="114"/>
      <c r="EE9" s="114"/>
      <c r="EF9" s="114"/>
      <c r="EG9" s="114"/>
      <c r="EH9" s="114"/>
      <c r="EI9" s="114"/>
      <c r="EJ9" s="114"/>
      <c r="EK9" s="114"/>
      <c r="EL9" s="114"/>
      <c r="EM9" s="114"/>
      <c r="EN9" s="114"/>
      <c r="EO9" s="114"/>
      <c r="EP9" s="114"/>
      <c r="EQ9" s="114"/>
      <c r="ER9" s="114"/>
      <c r="ES9" s="114"/>
      <c r="ET9" s="114"/>
      <c r="EU9" s="114"/>
      <c r="EV9" s="114"/>
      <c r="EW9" s="114"/>
      <c r="EX9" s="114"/>
      <c r="EY9" s="114"/>
      <c r="EZ9" s="114"/>
      <c r="FA9" s="114"/>
      <c r="FB9" s="114"/>
      <c r="FC9" s="114"/>
      <c r="FD9" s="114"/>
      <c r="FE9" s="114"/>
      <c r="FF9" s="114"/>
      <c r="FG9" s="114"/>
      <c r="FH9" s="114"/>
      <c r="FI9" s="114"/>
      <c r="FJ9" s="114"/>
      <c r="FK9" s="114"/>
      <c r="FL9" s="114"/>
      <c r="FM9" s="114"/>
      <c r="FN9" s="114"/>
      <c r="FO9" s="114"/>
      <c r="FP9" s="114"/>
      <c r="FQ9" s="114"/>
      <c r="FR9" s="114"/>
      <c r="FS9" s="114"/>
      <c r="FT9" s="114"/>
    </row>
    <row r="10" spans="1:278" s="103" customFormat="1" ht="15" customHeight="1">
      <c r="A10" s="500">
        <f>'Mapa final'!A10</f>
        <v>1</v>
      </c>
      <c r="B10" s="502" t="str">
        <f>'Mapa final'!B10</f>
        <v xml:space="preserve">Inexactitud en la Calificación de Servicios de Funcionarios </v>
      </c>
      <c r="C10" s="503" t="str">
        <f>'Mapa final'!C10</f>
        <v>Reputacional</v>
      </c>
      <c r="D10" s="503" t="str">
        <f>'Mapa final'!D10</f>
        <v xml:space="preserve">1.Inadecuada revisión, validación y diligenciamiento de los formularios sobre estadísticas judiciales (movimiento y trámite de procesos).
2.Falta de oportunidad en el suministro de información sobre el factor calidad.
3.Desatención del procedimiento  establecido para realizar la calificación de servicios.
4.Insuficiente planta de personal para adelantar los procesos y actividades relacionadas con los procesos de administración de la carrera judicial
5.Alto volumen de carga laboral
 </v>
      </c>
      <c r="E10" s="503" t="str">
        <f>'Mapa final'!E10</f>
        <v>Aplicación de datos y estimaciones equivocadas o incompletas.</v>
      </c>
      <c r="F10" s="503" t="str">
        <f>'Mapa final'!F10</f>
        <v>Posibilidad de afectación reputacionald debido a la aplicación de datos y estimaciones equivocadas o incompletas.</v>
      </c>
      <c r="G10" s="503" t="str">
        <f>'Mapa final'!G10</f>
        <v>Ejecución y Administración de Procesos</v>
      </c>
      <c r="H10" s="490" t="str">
        <f>'Mapa final'!I10</f>
        <v>Media</v>
      </c>
      <c r="I10" s="492" t="str">
        <f>'Mapa final'!L10</f>
        <v>Moderado</v>
      </c>
      <c r="J10" s="495" t="str">
        <f>'Mapa final'!N10</f>
        <v>Moderado</v>
      </c>
      <c r="K10" s="483" t="str">
        <f>'Mapa final'!AA10</f>
        <v>Baja</v>
      </c>
      <c r="L10" s="483" t="str">
        <f>'Mapa final'!AE10</f>
        <v>Moderado</v>
      </c>
      <c r="M10" s="498" t="str">
        <f>'Mapa final'!AG10</f>
        <v>Moderado</v>
      </c>
      <c r="N10" s="483" t="str">
        <f>'Mapa final'!AH10</f>
        <v>Aceptar</v>
      </c>
      <c r="O10" s="481" t="s">
        <v>686</v>
      </c>
      <c r="P10" s="481"/>
      <c r="Q10" s="486" t="s">
        <v>8</v>
      </c>
      <c r="R10" s="488">
        <v>44927</v>
      </c>
      <c r="S10" s="489">
        <v>45016</v>
      </c>
      <c r="T10" s="481" t="s">
        <v>676</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row>
    <row r="11" spans="1:278" s="103" customFormat="1" ht="13.5" customHeight="1">
      <c r="A11" s="501"/>
      <c r="B11" s="344"/>
      <c r="C11" s="504"/>
      <c r="D11" s="504"/>
      <c r="E11" s="504"/>
      <c r="F11" s="504"/>
      <c r="G11" s="504"/>
      <c r="H11" s="491"/>
      <c r="I11" s="493"/>
      <c r="J11" s="496"/>
      <c r="K11" s="484"/>
      <c r="L11" s="484"/>
      <c r="M11" s="499"/>
      <c r="N11" s="484"/>
      <c r="O11" s="482"/>
      <c r="P11" s="482"/>
      <c r="Q11" s="487"/>
      <c r="R11" s="487"/>
      <c r="S11" s="482"/>
      <c r="T11" s="482"/>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row>
    <row r="12" spans="1:278" s="103" customFormat="1" ht="13.5" customHeight="1">
      <c r="A12" s="501"/>
      <c r="B12" s="344"/>
      <c r="C12" s="504"/>
      <c r="D12" s="504"/>
      <c r="E12" s="504"/>
      <c r="F12" s="504"/>
      <c r="G12" s="504"/>
      <c r="H12" s="491"/>
      <c r="I12" s="493"/>
      <c r="J12" s="496"/>
      <c r="K12" s="484"/>
      <c r="L12" s="484"/>
      <c r="M12" s="499"/>
      <c r="N12" s="484"/>
      <c r="O12" s="482"/>
      <c r="P12" s="482"/>
      <c r="Q12" s="487"/>
      <c r="R12" s="487"/>
      <c r="S12" s="482"/>
      <c r="T12" s="482"/>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row>
    <row r="13" spans="1:278" s="103" customFormat="1" ht="13.5" customHeight="1">
      <c r="A13" s="501"/>
      <c r="B13" s="344"/>
      <c r="C13" s="504"/>
      <c r="D13" s="504"/>
      <c r="E13" s="504"/>
      <c r="F13" s="504"/>
      <c r="G13" s="504"/>
      <c r="H13" s="491"/>
      <c r="I13" s="493"/>
      <c r="J13" s="496"/>
      <c r="K13" s="484"/>
      <c r="L13" s="484"/>
      <c r="M13" s="499"/>
      <c r="N13" s="484"/>
      <c r="O13" s="482"/>
      <c r="P13" s="482"/>
      <c r="Q13" s="487"/>
      <c r="R13" s="487"/>
      <c r="S13" s="482"/>
      <c r="T13" s="482"/>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row>
    <row r="14" spans="1:278" s="103" customFormat="1" ht="238.5" customHeight="1" thickBot="1">
      <c r="A14" s="513"/>
      <c r="B14" s="514"/>
      <c r="C14" s="507"/>
      <c r="D14" s="507"/>
      <c r="E14" s="507"/>
      <c r="F14" s="507"/>
      <c r="G14" s="507"/>
      <c r="H14" s="508"/>
      <c r="I14" s="509"/>
      <c r="J14" s="510"/>
      <c r="K14" s="505"/>
      <c r="L14" s="505"/>
      <c r="M14" s="506"/>
      <c r="N14" s="505"/>
      <c r="O14" s="512"/>
      <c r="P14" s="512"/>
      <c r="Q14" s="511"/>
      <c r="R14" s="511"/>
      <c r="S14" s="512"/>
      <c r="T14" s="512"/>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row>
    <row r="15" spans="1:278" s="103" customFormat="1" ht="15" customHeight="1">
      <c r="A15" s="500">
        <f>'Mapa final'!A15</f>
        <v>2</v>
      </c>
      <c r="B15" s="502" t="str">
        <f>'Mapa final'!B15</f>
        <v>Error en la calificación en los procesos de selección de carrera judicial.</v>
      </c>
      <c r="C15" s="503" t="str">
        <f>'Mapa final'!C15</f>
        <v>Incumplimiento de las metas establecidas</v>
      </c>
      <c r="D15" s="503" t="str">
        <f>'Mapa final'!D15</f>
        <v>1.Insuficiente planta de personal para adelantar los procesos y actividades relacionadas con los procesos de administración de la carrera judicial.
2.Desconocimiento de la asignación de puntajes en el proceso de selección de cargos de carrera judicial.
3. Aplicación inadecuada del procedimiento de procesos de selección
4.Alto volumen de carga laboral</v>
      </c>
      <c r="E15" s="503" t="str">
        <f>'Mapa final'!E15</f>
        <v>Asignación errada de puntajes dentro del proceso de selección de cargos de carrera judicial.</v>
      </c>
      <c r="F15" s="503" t="str">
        <f>'Mapa final'!F15</f>
        <v xml:space="preserve"> Incumplir  las metas establecidas en el proceseo de selecciòn  de cargos de carrera judicial  debido a la  asignación errada de puntajes.</v>
      </c>
      <c r="G15" s="503" t="str">
        <f>'Mapa final'!G15</f>
        <v>Ejecución y Administración de Procesos</v>
      </c>
      <c r="H15" s="490" t="str">
        <f>'Mapa final'!I15</f>
        <v>Alta</v>
      </c>
      <c r="I15" s="492" t="str">
        <f>'Mapa final'!L15</f>
        <v>Mayor</v>
      </c>
      <c r="J15" s="495" t="str">
        <f>'Mapa final'!N15</f>
        <v xml:space="preserve">Alto </v>
      </c>
      <c r="K15" s="483" t="str">
        <f>'Mapa final'!AA15</f>
        <v>Media</v>
      </c>
      <c r="L15" s="483" t="str">
        <f>'Mapa final'!AE15</f>
        <v>Mayor</v>
      </c>
      <c r="M15" s="498" t="str">
        <f>'Mapa final'!AG15</f>
        <v xml:space="preserve">Alto </v>
      </c>
      <c r="N15" s="483" t="str">
        <f>'Mapa final'!AH15</f>
        <v>Evitar</v>
      </c>
      <c r="O15" s="481" t="s">
        <v>687</v>
      </c>
      <c r="P15" s="481"/>
      <c r="Q15" s="486" t="s">
        <v>8</v>
      </c>
      <c r="R15" s="488">
        <v>44927</v>
      </c>
      <c r="S15" s="489">
        <v>45016</v>
      </c>
      <c r="T15" s="481" t="s">
        <v>677</v>
      </c>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row>
    <row r="16" spans="1:278" s="103" customFormat="1" ht="13.5" customHeight="1">
      <c r="A16" s="501"/>
      <c r="B16" s="344"/>
      <c r="C16" s="504"/>
      <c r="D16" s="504"/>
      <c r="E16" s="504"/>
      <c r="F16" s="504"/>
      <c r="G16" s="504"/>
      <c r="H16" s="491"/>
      <c r="I16" s="493"/>
      <c r="J16" s="496"/>
      <c r="K16" s="484"/>
      <c r="L16" s="484"/>
      <c r="M16" s="499"/>
      <c r="N16" s="484"/>
      <c r="O16" s="482"/>
      <c r="P16" s="482"/>
      <c r="Q16" s="487"/>
      <c r="R16" s="487"/>
      <c r="S16" s="482"/>
      <c r="T16" s="482"/>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row>
    <row r="17" spans="1:176" s="103" customFormat="1" ht="13.5" customHeight="1">
      <c r="A17" s="501"/>
      <c r="B17" s="344"/>
      <c r="C17" s="504"/>
      <c r="D17" s="504"/>
      <c r="E17" s="504"/>
      <c r="F17" s="504"/>
      <c r="G17" s="504"/>
      <c r="H17" s="491"/>
      <c r="I17" s="493"/>
      <c r="J17" s="496"/>
      <c r="K17" s="484"/>
      <c r="L17" s="484"/>
      <c r="M17" s="499"/>
      <c r="N17" s="484"/>
      <c r="O17" s="482"/>
      <c r="P17" s="482"/>
      <c r="Q17" s="487"/>
      <c r="R17" s="487"/>
      <c r="S17" s="482"/>
      <c r="T17" s="482"/>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row>
    <row r="18" spans="1:176" s="103" customFormat="1" ht="13.5" customHeight="1">
      <c r="A18" s="501"/>
      <c r="B18" s="344"/>
      <c r="C18" s="504"/>
      <c r="D18" s="504"/>
      <c r="E18" s="504"/>
      <c r="F18" s="504"/>
      <c r="G18" s="504"/>
      <c r="H18" s="491"/>
      <c r="I18" s="493"/>
      <c r="J18" s="496"/>
      <c r="K18" s="484"/>
      <c r="L18" s="484"/>
      <c r="M18" s="499"/>
      <c r="N18" s="484"/>
      <c r="O18" s="482"/>
      <c r="P18" s="482"/>
      <c r="Q18" s="487"/>
      <c r="R18" s="487"/>
      <c r="S18" s="482"/>
      <c r="T18" s="482"/>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row>
    <row r="19" spans="1:176" s="103" customFormat="1" ht="255.75" customHeight="1" thickBot="1">
      <c r="A19" s="513"/>
      <c r="B19" s="514"/>
      <c r="C19" s="507"/>
      <c r="D19" s="507"/>
      <c r="E19" s="507"/>
      <c r="F19" s="507"/>
      <c r="G19" s="507"/>
      <c r="H19" s="508"/>
      <c r="I19" s="509"/>
      <c r="J19" s="510"/>
      <c r="K19" s="505"/>
      <c r="L19" s="505"/>
      <c r="M19" s="506"/>
      <c r="N19" s="505"/>
      <c r="O19" s="512"/>
      <c r="P19" s="512"/>
      <c r="Q19" s="511"/>
      <c r="R19" s="511"/>
      <c r="S19" s="512"/>
      <c r="T19" s="512"/>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row>
    <row r="20" spans="1:176">
      <c r="A20" s="500">
        <f>'Mapa final'!A19</f>
        <v>3</v>
      </c>
      <c r="B20" s="502" t="str">
        <f>'Mapa final'!B19</f>
        <v>Inconsistencias en los conceptos de traslados</v>
      </c>
      <c r="C20" s="503" t="str">
        <f>'Mapa final'!C19</f>
        <v>Reputacional</v>
      </c>
      <c r="D20" s="503" t="str">
        <f>'Mapa final'!D19</f>
        <v>1. Inobservancia de los requisitos para  emitir concepto de traslado.                                                           2.Insuficiente planta de personal para adelantar los procesos y actividades relacionadas con los procesos de administración de la carrera judicial.
3. Revisión previa del proyecto  de concepto antes de proferir el acto.</v>
      </c>
      <c r="E20" s="503" t="str">
        <f>'Mapa final'!E19</f>
        <v>Inadecuada evaluación de los requisitos y factores que justifican emitir concepto favorable o desfavorable para las solicitudes de traslados presentadas por los servidores judiciales del Distrito</v>
      </c>
      <c r="F20" s="503" t="str">
        <f>'Mapa final'!F19</f>
        <v>Posibilidad de incumplimiento de metas debido a la inadecuada evaluación de los requisitos y factores que justifican emitir concepto favorable o desfavorable para las solicitudes de traslados presentadas por los servidores judiciales del Distrito.</v>
      </c>
      <c r="G20" s="503" t="str">
        <f>'Mapa final'!G19</f>
        <v>Ejecución y Administración de Procesos</v>
      </c>
      <c r="H20" s="490" t="str">
        <f>'Mapa final'!I19</f>
        <v>Media</v>
      </c>
      <c r="I20" s="492" t="str">
        <f>'Mapa final'!L19</f>
        <v>Leve</v>
      </c>
      <c r="J20" s="495" t="str">
        <f>'Mapa final'!N19</f>
        <v>Moderado</v>
      </c>
      <c r="K20" s="483" t="str">
        <f>'Mapa final'!AA19</f>
        <v>Baja</v>
      </c>
      <c r="L20" s="483" t="str">
        <f>'Mapa final'!AE19</f>
        <v>Leve</v>
      </c>
      <c r="M20" s="498" t="str">
        <f>'Mapa final'!AG19</f>
        <v>Bajo</v>
      </c>
      <c r="N20" s="483" t="str">
        <f>'Mapa final'!AH19</f>
        <v>Aceptar</v>
      </c>
      <c r="O20" s="481" t="s">
        <v>688</v>
      </c>
      <c r="P20" s="481"/>
      <c r="Q20" s="486" t="s">
        <v>8</v>
      </c>
      <c r="R20" s="488">
        <v>44927</v>
      </c>
      <c r="S20" s="489">
        <v>45016</v>
      </c>
      <c r="T20" s="481" t="s">
        <v>678</v>
      </c>
      <c r="U20" s="21"/>
      <c r="V20" s="21"/>
    </row>
    <row r="21" spans="1:176">
      <c r="A21" s="501"/>
      <c r="B21" s="344"/>
      <c r="C21" s="504"/>
      <c r="D21" s="504"/>
      <c r="E21" s="504"/>
      <c r="F21" s="504"/>
      <c r="G21" s="504"/>
      <c r="H21" s="491"/>
      <c r="I21" s="493"/>
      <c r="J21" s="496"/>
      <c r="K21" s="484"/>
      <c r="L21" s="484"/>
      <c r="M21" s="499"/>
      <c r="N21" s="484"/>
      <c r="O21" s="482"/>
      <c r="P21" s="482"/>
      <c r="Q21" s="487"/>
      <c r="R21" s="487"/>
      <c r="S21" s="482"/>
      <c r="T21" s="482"/>
      <c r="U21" s="21"/>
      <c r="V21" s="21"/>
    </row>
    <row r="22" spans="1:176">
      <c r="A22" s="501"/>
      <c r="B22" s="344"/>
      <c r="C22" s="504"/>
      <c r="D22" s="504"/>
      <c r="E22" s="504"/>
      <c r="F22" s="504"/>
      <c r="G22" s="504"/>
      <c r="H22" s="491"/>
      <c r="I22" s="493"/>
      <c r="J22" s="496"/>
      <c r="K22" s="484"/>
      <c r="L22" s="484"/>
      <c r="M22" s="499"/>
      <c r="N22" s="484"/>
      <c r="O22" s="482"/>
      <c r="P22" s="482"/>
      <c r="Q22" s="487"/>
      <c r="R22" s="487"/>
      <c r="S22" s="482"/>
      <c r="T22" s="482"/>
      <c r="U22" s="21"/>
      <c r="V22" s="21"/>
    </row>
    <row r="23" spans="1:176">
      <c r="A23" s="501"/>
      <c r="B23" s="344"/>
      <c r="C23" s="504"/>
      <c r="D23" s="504"/>
      <c r="E23" s="504"/>
      <c r="F23" s="504"/>
      <c r="G23" s="504"/>
      <c r="H23" s="491"/>
      <c r="I23" s="493"/>
      <c r="J23" s="496"/>
      <c r="K23" s="484"/>
      <c r="L23" s="484"/>
      <c r="M23" s="499"/>
      <c r="N23" s="484"/>
      <c r="O23" s="482"/>
      <c r="P23" s="482"/>
      <c r="Q23" s="487"/>
      <c r="R23" s="487"/>
      <c r="S23" s="482"/>
      <c r="T23" s="482"/>
      <c r="U23" s="21"/>
      <c r="V23" s="21"/>
    </row>
    <row r="24" spans="1:176" ht="307.5" customHeight="1" thickBot="1">
      <c r="A24" s="513"/>
      <c r="B24" s="514"/>
      <c r="C24" s="507"/>
      <c r="D24" s="507"/>
      <c r="E24" s="507"/>
      <c r="F24" s="507"/>
      <c r="G24" s="507"/>
      <c r="H24" s="508"/>
      <c r="I24" s="509"/>
      <c r="J24" s="510"/>
      <c r="K24" s="505"/>
      <c r="L24" s="505"/>
      <c r="M24" s="506"/>
      <c r="N24" s="505"/>
      <c r="O24" s="512"/>
      <c r="P24" s="512"/>
      <c r="Q24" s="511"/>
      <c r="R24" s="511"/>
      <c r="S24" s="512"/>
      <c r="T24" s="512"/>
      <c r="U24" s="21"/>
      <c r="V24" s="21"/>
    </row>
    <row r="25" spans="1:176">
      <c r="A25" s="500">
        <f>'Mapa final'!A22</f>
        <v>4</v>
      </c>
      <c r="B25" s="502" t="str">
        <f>'Mapa final'!B22</f>
        <v>Corrupción</v>
      </c>
      <c r="C25" s="503" t="str">
        <f>'Mapa final'!C22</f>
        <v>Reputacional(Corrupción)</v>
      </c>
      <c r="D25" s="503" t="str">
        <f>'Mapa final'!D22</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3" t="str">
        <f>'Mapa final'!E22</f>
        <v xml:space="preserve">Carencia de transparencia, ética y valores. </v>
      </c>
      <c r="F25" s="503" t="str">
        <f>'Mapa final'!F22</f>
        <v>Posibilidad de vulneración de los derechos fundamentales de los usuarios debido al desconocimiento de las normas sobre carrera judicial</v>
      </c>
      <c r="G25" s="503" t="str">
        <f>'Mapa final'!G22</f>
        <v>Fraude Interno</v>
      </c>
      <c r="H25" s="490" t="str">
        <f>'Mapa final'!I22</f>
        <v>Muy Baja</v>
      </c>
      <c r="I25" s="492" t="str">
        <f>'Mapa final'!L22</f>
        <v>Mayor</v>
      </c>
      <c r="J25" s="495" t="str">
        <f>'Mapa final'!N22</f>
        <v xml:space="preserve">Alto </v>
      </c>
      <c r="K25" s="483" t="str">
        <f>'Mapa final'!AA22</f>
        <v>Muy Baja</v>
      </c>
      <c r="L25" s="483" t="str">
        <f>'Mapa final'!AE22</f>
        <v>Mayor</v>
      </c>
      <c r="M25" s="498" t="str">
        <f>'Mapa final'!AG22</f>
        <v xml:space="preserve">Alto </v>
      </c>
      <c r="N25" s="483" t="str">
        <f>'Mapa final'!AH22</f>
        <v>Evitar</v>
      </c>
      <c r="O25" s="481" t="s">
        <v>666</v>
      </c>
      <c r="P25" s="481"/>
      <c r="Q25" s="486" t="s">
        <v>8</v>
      </c>
      <c r="R25" s="488">
        <v>44927</v>
      </c>
      <c r="S25" s="489">
        <v>45016</v>
      </c>
      <c r="T25" s="481" t="s">
        <v>679</v>
      </c>
    </row>
    <row r="26" spans="1:176">
      <c r="A26" s="501"/>
      <c r="B26" s="344"/>
      <c r="C26" s="504"/>
      <c r="D26" s="504"/>
      <c r="E26" s="504"/>
      <c r="F26" s="504"/>
      <c r="G26" s="504"/>
      <c r="H26" s="491"/>
      <c r="I26" s="493"/>
      <c r="J26" s="496"/>
      <c r="K26" s="484"/>
      <c r="L26" s="484"/>
      <c r="M26" s="499"/>
      <c r="N26" s="484"/>
      <c r="O26" s="482"/>
      <c r="P26" s="482"/>
      <c r="Q26" s="487"/>
      <c r="R26" s="487"/>
      <c r="S26" s="482"/>
      <c r="T26" s="482"/>
    </row>
    <row r="27" spans="1:176">
      <c r="A27" s="501"/>
      <c r="B27" s="344"/>
      <c r="C27" s="504"/>
      <c r="D27" s="504"/>
      <c r="E27" s="504"/>
      <c r="F27" s="504"/>
      <c r="G27" s="504"/>
      <c r="H27" s="491"/>
      <c r="I27" s="493"/>
      <c r="J27" s="496"/>
      <c r="K27" s="484"/>
      <c r="L27" s="484"/>
      <c r="M27" s="499"/>
      <c r="N27" s="484"/>
      <c r="O27" s="482"/>
      <c r="P27" s="482"/>
      <c r="Q27" s="487"/>
      <c r="R27" s="487"/>
      <c r="S27" s="482"/>
      <c r="T27" s="482"/>
    </row>
    <row r="28" spans="1:176">
      <c r="A28" s="501"/>
      <c r="B28" s="344"/>
      <c r="C28" s="504"/>
      <c r="D28" s="504"/>
      <c r="E28" s="504"/>
      <c r="F28" s="504"/>
      <c r="G28" s="504"/>
      <c r="H28" s="491"/>
      <c r="I28" s="493"/>
      <c r="J28" s="496"/>
      <c r="K28" s="484"/>
      <c r="L28" s="484"/>
      <c r="M28" s="499"/>
      <c r="N28" s="484"/>
      <c r="O28" s="482"/>
      <c r="P28" s="482"/>
      <c r="Q28" s="487"/>
      <c r="R28" s="487"/>
      <c r="S28" s="482"/>
      <c r="T28" s="482"/>
    </row>
    <row r="29" spans="1:176" ht="277.5" customHeight="1" thickBot="1">
      <c r="A29" s="513"/>
      <c r="B29" s="514"/>
      <c r="C29" s="507"/>
      <c r="D29" s="507"/>
      <c r="E29" s="507"/>
      <c r="F29" s="507"/>
      <c r="G29" s="507"/>
      <c r="H29" s="508"/>
      <c r="I29" s="509"/>
      <c r="J29" s="510"/>
      <c r="K29" s="505"/>
      <c r="L29" s="505"/>
      <c r="M29" s="506"/>
      <c r="N29" s="505"/>
      <c r="O29" s="512"/>
      <c r="P29" s="512"/>
      <c r="Q29" s="511"/>
      <c r="R29" s="511"/>
      <c r="S29" s="512"/>
      <c r="T29" s="512"/>
    </row>
    <row r="30" spans="1:176">
      <c r="A30" s="500">
        <f>'Mapa final'!A27</f>
        <v>5</v>
      </c>
      <c r="B30" s="502" t="str">
        <f>'Mapa final'!B27</f>
        <v>Interrupción o demora en los procedimientos de Carrera Judicial por fuerza mayor o caso fortuito.</v>
      </c>
      <c r="C30" s="503" t="str">
        <f>'Mapa final'!C27</f>
        <v>Incumplimiento de las metas establecidas</v>
      </c>
      <c r="D30" s="503" t="str">
        <f>'Mapa final'!D27</f>
        <v>1. Paros que afecten la prestación del servicio.  
2. Huelgas, protestas ciudadana
3. Disturbios o hechos violentos
4.Pandemia
5.Emergencias Ambientales           6. Fallas técnologicas y de comunicación</v>
      </c>
      <c r="E30" s="503" t="str">
        <f>'Mapa final'!E27</f>
        <v>Suceso de fuerza mayor que imposibilitan la gestión judicial</v>
      </c>
      <c r="F30" s="503" t="str">
        <f>'Mapa final'!F27</f>
        <v>Posibilidad de  incumplimiento de las metas establecidas  debido a un suceso de fuerza mayor que imposibilita la gestión judicial</v>
      </c>
      <c r="G30" s="503" t="str">
        <f>'Mapa final'!G27</f>
        <v>Usuarios, productos y prácticas organizacionales</v>
      </c>
      <c r="H30" s="490" t="str">
        <f>'Mapa final'!I27</f>
        <v>Baja</v>
      </c>
      <c r="I30" s="492" t="str">
        <f>'Mapa final'!L27</f>
        <v>Catastrófico</v>
      </c>
      <c r="J30" s="495" t="str">
        <f>'Mapa final'!N27</f>
        <v>Extremo</v>
      </c>
      <c r="K30" s="483" t="str">
        <f>'Mapa final'!AA27</f>
        <v>Baja</v>
      </c>
      <c r="L30" s="483" t="str">
        <f>'Mapa final'!AE27</f>
        <v>Catastrófico</v>
      </c>
      <c r="M30" s="498" t="str">
        <f>'Mapa final'!AG27</f>
        <v>Extremo</v>
      </c>
      <c r="N30" s="483" t="str">
        <f>'Mapa final'!AH27</f>
        <v>Reducir(mitigar)</v>
      </c>
      <c r="O30" s="481" t="s">
        <v>685</v>
      </c>
      <c r="P30" s="481"/>
      <c r="Q30" s="486" t="s">
        <v>8</v>
      </c>
      <c r="R30" s="488">
        <v>44927</v>
      </c>
      <c r="S30" s="488">
        <v>45016</v>
      </c>
      <c r="T30" s="481" t="s">
        <v>680</v>
      </c>
    </row>
    <row r="31" spans="1:176">
      <c r="A31" s="501"/>
      <c r="B31" s="344"/>
      <c r="C31" s="504"/>
      <c r="D31" s="504"/>
      <c r="E31" s="504"/>
      <c r="F31" s="504"/>
      <c r="G31" s="504"/>
      <c r="H31" s="491"/>
      <c r="I31" s="493"/>
      <c r="J31" s="496"/>
      <c r="K31" s="484"/>
      <c r="L31" s="484"/>
      <c r="M31" s="499"/>
      <c r="N31" s="484"/>
      <c r="O31" s="482"/>
      <c r="P31" s="482"/>
      <c r="Q31" s="487"/>
      <c r="R31" s="487"/>
      <c r="S31" s="487"/>
      <c r="T31" s="482"/>
    </row>
    <row r="32" spans="1:176">
      <c r="A32" s="501"/>
      <c r="B32" s="344"/>
      <c r="C32" s="504"/>
      <c r="D32" s="504"/>
      <c r="E32" s="504"/>
      <c r="F32" s="504"/>
      <c r="G32" s="504"/>
      <c r="H32" s="491"/>
      <c r="I32" s="493"/>
      <c r="J32" s="496"/>
      <c r="K32" s="484"/>
      <c r="L32" s="484"/>
      <c r="M32" s="499"/>
      <c r="N32" s="484"/>
      <c r="O32" s="482"/>
      <c r="P32" s="482"/>
      <c r="Q32" s="487"/>
      <c r="R32" s="487"/>
      <c r="S32" s="487"/>
      <c r="T32" s="482"/>
    </row>
    <row r="33" spans="1:20">
      <c r="A33" s="501"/>
      <c r="B33" s="344"/>
      <c r="C33" s="504"/>
      <c r="D33" s="504"/>
      <c r="E33" s="504"/>
      <c r="F33" s="504"/>
      <c r="G33" s="504"/>
      <c r="H33" s="491"/>
      <c r="I33" s="493"/>
      <c r="J33" s="496"/>
      <c r="K33" s="484"/>
      <c r="L33" s="484"/>
      <c r="M33" s="499"/>
      <c r="N33" s="484"/>
      <c r="O33" s="482"/>
      <c r="P33" s="482"/>
      <c r="Q33" s="487"/>
      <c r="R33" s="487"/>
      <c r="S33" s="487"/>
      <c r="T33" s="482"/>
    </row>
    <row r="34" spans="1:20" ht="171.75" customHeight="1" thickBot="1">
      <c r="A34" s="513"/>
      <c r="B34" s="514"/>
      <c r="C34" s="507"/>
      <c r="D34" s="507"/>
      <c r="E34" s="507"/>
      <c r="F34" s="507"/>
      <c r="G34" s="507"/>
      <c r="H34" s="508"/>
      <c r="I34" s="509"/>
      <c r="J34" s="510"/>
      <c r="K34" s="505"/>
      <c r="L34" s="505"/>
      <c r="M34" s="506"/>
      <c r="N34" s="505"/>
      <c r="O34" s="512"/>
      <c r="P34" s="512"/>
      <c r="Q34" s="511"/>
      <c r="R34" s="511"/>
      <c r="S34" s="511"/>
      <c r="T34" s="512"/>
    </row>
    <row r="35" spans="1:20">
      <c r="A35" s="500">
        <f>'Mapa final'!A32</f>
        <v>6</v>
      </c>
      <c r="B35" s="502" t="str">
        <f>'Mapa final'!B32</f>
        <v>Inaplicabilidad de la normatividad ambiental vigente</v>
      </c>
      <c r="C35" s="503" t="str">
        <f>'Mapa final'!C32</f>
        <v xml:space="preserve"> Afectación Ambiental</v>
      </c>
      <c r="D35" s="503" t="str">
        <f>'Mapa final'!D32</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Deficiencia o carencia del liderazgo en el Sistema de Gestión Ambiental.</v>
      </c>
      <c r="E35" s="503" t="str">
        <f>'Mapa final'!E32</f>
        <v>Desconocimiento de los lineamientos ambientales y normatividad  ambiental vigente</v>
      </c>
      <c r="F35" s="503" t="str">
        <f>'Mapa final'!F32</f>
        <v>Posibilidad de afectación ambiental debido al desconocimiento de las lineamientos ambientales y normatividad ambiental vigente</v>
      </c>
      <c r="G35" s="503" t="str">
        <f>'Mapa final'!G32</f>
        <v>Eventos Ambientales Internos</v>
      </c>
      <c r="H35" s="490" t="str">
        <f>'Mapa final'!I32</f>
        <v>Media</v>
      </c>
      <c r="I35" s="492" t="str">
        <f>'Mapa final'!L32</f>
        <v>Moderado</v>
      </c>
      <c r="J35" s="495" t="str">
        <f>'Mapa final'!N32</f>
        <v>Moderado</v>
      </c>
      <c r="K35" s="483" t="str">
        <f>'Mapa final'!AA32</f>
        <v>Baja</v>
      </c>
      <c r="L35" s="483" t="str">
        <f>'Mapa final'!AE32</f>
        <v>Moderado</v>
      </c>
      <c r="M35" s="498" t="str">
        <f>'Mapa final'!AG32</f>
        <v>Moderado</v>
      </c>
      <c r="N35" s="483" t="str">
        <f>'Mapa final'!AH32</f>
        <v>Aceptar</v>
      </c>
      <c r="O35" s="481" t="s">
        <v>667</v>
      </c>
      <c r="P35" s="481"/>
      <c r="Q35" s="486" t="s">
        <v>8</v>
      </c>
      <c r="R35" s="488">
        <v>44927</v>
      </c>
      <c r="S35" s="488">
        <v>45016</v>
      </c>
      <c r="T35" s="481" t="s">
        <v>681</v>
      </c>
    </row>
    <row r="36" spans="1:20">
      <c r="A36" s="501"/>
      <c r="B36" s="344"/>
      <c r="C36" s="504"/>
      <c r="D36" s="504"/>
      <c r="E36" s="504"/>
      <c r="F36" s="504"/>
      <c r="G36" s="504"/>
      <c r="H36" s="491"/>
      <c r="I36" s="493"/>
      <c r="J36" s="496"/>
      <c r="K36" s="484"/>
      <c r="L36" s="484"/>
      <c r="M36" s="499"/>
      <c r="N36" s="484"/>
      <c r="O36" s="482"/>
      <c r="P36" s="482"/>
      <c r="Q36" s="487"/>
      <c r="R36" s="487"/>
      <c r="S36" s="487"/>
      <c r="T36" s="482"/>
    </row>
    <row r="37" spans="1:20">
      <c r="A37" s="501"/>
      <c r="B37" s="344"/>
      <c r="C37" s="504"/>
      <c r="D37" s="504"/>
      <c r="E37" s="504"/>
      <c r="F37" s="504"/>
      <c r="G37" s="504"/>
      <c r="H37" s="491"/>
      <c r="I37" s="493"/>
      <c r="J37" s="496"/>
      <c r="K37" s="484"/>
      <c r="L37" s="484"/>
      <c r="M37" s="499"/>
      <c r="N37" s="484"/>
      <c r="O37" s="482"/>
      <c r="P37" s="482"/>
      <c r="Q37" s="487"/>
      <c r="R37" s="487"/>
      <c r="S37" s="487"/>
      <c r="T37" s="482"/>
    </row>
    <row r="38" spans="1:20">
      <c r="A38" s="501"/>
      <c r="B38" s="344"/>
      <c r="C38" s="504"/>
      <c r="D38" s="504"/>
      <c r="E38" s="504"/>
      <c r="F38" s="504"/>
      <c r="G38" s="504"/>
      <c r="H38" s="491"/>
      <c r="I38" s="493"/>
      <c r="J38" s="496"/>
      <c r="K38" s="484"/>
      <c r="L38" s="484"/>
      <c r="M38" s="499"/>
      <c r="N38" s="484"/>
      <c r="O38" s="482"/>
      <c r="P38" s="482"/>
      <c r="Q38" s="487"/>
      <c r="R38" s="487"/>
      <c r="S38" s="487"/>
      <c r="T38" s="482"/>
    </row>
    <row r="39" spans="1:20" ht="278.25" customHeight="1" thickBot="1">
      <c r="A39" s="513"/>
      <c r="B39" s="514"/>
      <c r="C39" s="507"/>
      <c r="D39" s="507"/>
      <c r="E39" s="507"/>
      <c r="F39" s="507"/>
      <c r="G39" s="507"/>
      <c r="H39" s="508"/>
      <c r="I39" s="509"/>
      <c r="J39" s="510"/>
      <c r="K39" s="505"/>
      <c r="L39" s="505"/>
      <c r="M39" s="506"/>
      <c r="N39" s="505"/>
      <c r="O39" s="512"/>
      <c r="P39" s="512"/>
      <c r="Q39" s="511"/>
      <c r="R39" s="511"/>
      <c r="S39" s="511"/>
      <c r="T39" s="512"/>
    </row>
    <row r="40" spans="1:20" ht="105" customHeight="1">
      <c r="A40" s="500">
        <f>'Mapa final'!A37</f>
        <v>7</v>
      </c>
      <c r="B40" s="502" t="str">
        <f>'Mapa final'!B37</f>
        <v>No publicar y/o incorporar la totalidad de   las vacantes reportadas  de empleados del Distrito Judicial de Neiva dentro de los términos señalados en las normas o publicar vacantes inexistentes.</v>
      </c>
      <c r="C40" s="503" t="str">
        <f>'Mapa final'!C37</f>
        <v>Reputacional</v>
      </c>
      <c r="D40" s="503" t="str">
        <f>'Mapa final'!D37</f>
        <v>1. Indebida verificación de la información reportada por los nominadores respecto de las vacantes definitivas.
2. Fallas técnicas y humanas.</v>
      </c>
      <c r="E40" s="503" t="str">
        <f>'Mapa final'!E37</f>
        <v>Impresición en el contenido y oportunidad de la publicación de la  vacantes.</v>
      </c>
      <c r="F40" s="503" t="str">
        <f>'Mapa final'!F37</f>
        <v>Posibilidad de vulneración de los derechos fundamentales de los usuarios debido al desconocimiento de las normas sobre carrera judicial.</v>
      </c>
      <c r="G40" s="503" t="str">
        <f>'Mapa final'!G37</f>
        <v>Ejecución y Administración de Procesos</v>
      </c>
      <c r="H40" s="490" t="str">
        <f>'Mapa final'!I37</f>
        <v>Media</v>
      </c>
      <c r="I40" s="492" t="str">
        <f>'Mapa final'!L37</f>
        <v>Moderado</v>
      </c>
      <c r="J40" s="495" t="str">
        <f>'Mapa final'!N37</f>
        <v>Moderado</v>
      </c>
      <c r="K40" s="483" t="str">
        <f>'Mapa final'!AA37</f>
        <v>Baja</v>
      </c>
      <c r="L40" s="483" t="str">
        <f>'Mapa final'!AE37</f>
        <v>Moderado</v>
      </c>
      <c r="M40" s="498" t="str">
        <f>'Mapa final'!AG37</f>
        <v>Moderado</v>
      </c>
      <c r="N40" s="483" t="str">
        <f>'Mapa final'!AH37</f>
        <v>Aceptar</v>
      </c>
      <c r="O40" s="481" t="s">
        <v>669</v>
      </c>
      <c r="P40" s="481"/>
      <c r="Q40" s="486" t="s">
        <v>8</v>
      </c>
      <c r="R40" s="488">
        <v>44927</v>
      </c>
      <c r="S40" s="489">
        <v>45016</v>
      </c>
      <c r="T40" s="481" t="s">
        <v>682</v>
      </c>
    </row>
    <row r="41" spans="1:20" ht="72" customHeight="1">
      <c r="A41" s="501"/>
      <c r="B41" s="344"/>
      <c r="C41" s="504"/>
      <c r="D41" s="504"/>
      <c r="E41" s="504"/>
      <c r="F41" s="504"/>
      <c r="G41" s="504"/>
      <c r="H41" s="491"/>
      <c r="I41" s="493"/>
      <c r="J41" s="496"/>
      <c r="K41" s="484"/>
      <c r="L41" s="484"/>
      <c r="M41" s="499"/>
      <c r="N41" s="484"/>
      <c r="O41" s="482"/>
      <c r="P41" s="482"/>
      <c r="Q41" s="487"/>
      <c r="R41" s="487"/>
      <c r="S41" s="482"/>
      <c r="T41" s="482"/>
    </row>
    <row r="42" spans="1:20" ht="84.75" customHeight="1">
      <c r="A42" s="501"/>
      <c r="B42" s="344"/>
      <c r="C42" s="504"/>
      <c r="D42" s="504"/>
      <c r="E42" s="504"/>
      <c r="F42" s="504"/>
      <c r="G42" s="504"/>
      <c r="H42" s="491"/>
      <c r="I42" s="493"/>
      <c r="J42" s="496"/>
      <c r="K42" s="484"/>
      <c r="L42" s="484"/>
      <c r="M42" s="499"/>
      <c r="N42" s="484"/>
      <c r="O42" s="482"/>
      <c r="P42" s="482"/>
      <c r="Q42" s="487"/>
      <c r="R42" s="487"/>
      <c r="S42" s="482"/>
      <c r="T42" s="482"/>
    </row>
    <row r="43" spans="1:20" ht="92.25" customHeight="1">
      <c r="A43" s="501"/>
      <c r="B43" s="344"/>
      <c r="C43" s="504"/>
      <c r="D43" s="504"/>
      <c r="E43" s="504"/>
      <c r="F43" s="504"/>
      <c r="G43" s="504"/>
      <c r="H43" s="491"/>
      <c r="I43" s="493"/>
      <c r="J43" s="496"/>
      <c r="K43" s="484"/>
      <c r="L43" s="484"/>
      <c r="M43" s="499"/>
      <c r="N43" s="484"/>
      <c r="O43" s="482"/>
      <c r="P43" s="482"/>
      <c r="Q43" s="487"/>
      <c r="R43" s="487"/>
      <c r="S43" s="482"/>
      <c r="T43" s="482"/>
    </row>
    <row r="44" spans="1:20" ht="78" customHeight="1" thickBot="1">
      <c r="A44" s="513"/>
      <c r="B44" s="514"/>
      <c r="C44" s="507"/>
      <c r="D44" s="507"/>
      <c r="E44" s="507"/>
      <c r="F44" s="507"/>
      <c r="G44" s="507"/>
      <c r="H44" s="508"/>
      <c r="I44" s="509"/>
      <c r="J44" s="510"/>
      <c r="K44" s="505"/>
      <c r="L44" s="505"/>
      <c r="M44" s="506"/>
      <c r="N44" s="505"/>
      <c r="O44" s="512"/>
      <c r="P44" s="512"/>
      <c r="Q44" s="511"/>
      <c r="R44" s="511"/>
      <c r="S44" s="512"/>
      <c r="T44" s="512"/>
    </row>
    <row r="45" spans="1:20" ht="55.5" customHeight="1">
      <c r="A45" s="500">
        <f>'Mapa final'!A41</f>
        <v>8</v>
      </c>
      <c r="B45" s="502" t="str">
        <f>'Mapa final'!B41</f>
        <v>Demora en los procesos de selección  de los aspirantes a ingresar en carrera.</v>
      </c>
      <c r="C45" s="503" t="str">
        <f>'Mapa final'!C41</f>
        <v>Reputacional</v>
      </c>
      <c r="D45" s="503" t="str">
        <f>'Mapa final'!D41</f>
        <v>1. No dar cumplimiento al cronograma establecido.                                                   2. No acatar en su oportunidad  las directrices de la   Unidad de Administración de Carrera.              
3. Dificultades de comunicación para continuar con los procesos de selección por factores externos.</v>
      </c>
      <c r="E45" s="503" t="str">
        <f>'Mapa final'!E41</f>
        <v xml:space="preserve">Inobservancia del plan y directrices </v>
      </c>
      <c r="F45" s="503" t="str">
        <f>'Mapa final'!F41</f>
        <v>Posibilidad de afectar la reputación de la Rama Judicial por dilación en los concursos de meritos.</v>
      </c>
      <c r="G45" s="503" t="str">
        <f>'Mapa final'!G41</f>
        <v>Ejecución y Administración de Procesos</v>
      </c>
      <c r="H45" s="490" t="str">
        <f>'Mapa final'!I41</f>
        <v>Muy Baja</v>
      </c>
      <c r="I45" s="492" t="str">
        <f>'Mapa final'!L41</f>
        <v>Mayor</v>
      </c>
      <c r="J45" s="495" t="str">
        <f>'Mapa final'!N41</f>
        <v xml:space="preserve">Alto </v>
      </c>
      <c r="K45" s="483" t="str">
        <f>'Mapa final'!AA41</f>
        <v>Muy Baja</v>
      </c>
      <c r="L45" s="483" t="str">
        <f>'Mapa final'!AE41</f>
        <v>Mayor</v>
      </c>
      <c r="M45" s="498" t="str">
        <f>'Mapa final'!AG41</f>
        <v xml:space="preserve">Alto </v>
      </c>
      <c r="N45" s="483" t="str">
        <f>'Mapa final'!AH41</f>
        <v>Evitar</v>
      </c>
      <c r="O45" s="481" t="s">
        <v>670</v>
      </c>
      <c r="P45" s="481"/>
      <c r="Q45" s="486" t="s">
        <v>8</v>
      </c>
      <c r="R45" s="488">
        <v>44927</v>
      </c>
      <c r="S45" s="489">
        <v>45016</v>
      </c>
      <c r="T45" s="481" t="s">
        <v>683</v>
      </c>
    </row>
    <row r="46" spans="1:20" ht="60.75" customHeight="1">
      <c r="A46" s="501"/>
      <c r="B46" s="344"/>
      <c r="C46" s="504"/>
      <c r="D46" s="504"/>
      <c r="E46" s="504"/>
      <c r="F46" s="504"/>
      <c r="G46" s="504"/>
      <c r="H46" s="491"/>
      <c r="I46" s="493"/>
      <c r="J46" s="496"/>
      <c r="K46" s="484"/>
      <c r="L46" s="484"/>
      <c r="M46" s="499"/>
      <c r="N46" s="484"/>
      <c r="O46" s="482"/>
      <c r="P46" s="482"/>
      <c r="Q46" s="487"/>
      <c r="R46" s="487"/>
      <c r="S46" s="482"/>
      <c r="T46" s="482"/>
    </row>
    <row r="47" spans="1:20" ht="64.5" customHeight="1">
      <c r="A47" s="501"/>
      <c r="B47" s="344"/>
      <c r="C47" s="504"/>
      <c r="D47" s="504"/>
      <c r="E47" s="504"/>
      <c r="F47" s="504"/>
      <c r="G47" s="504"/>
      <c r="H47" s="491"/>
      <c r="I47" s="493"/>
      <c r="J47" s="496"/>
      <c r="K47" s="484"/>
      <c r="L47" s="484"/>
      <c r="M47" s="499"/>
      <c r="N47" s="484"/>
      <c r="O47" s="482"/>
      <c r="P47" s="482"/>
      <c r="Q47" s="487"/>
      <c r="R47" s="487"/>
      <c r="S47" s="482"/>
      <c r="T47" s="482"/>
    </row>
    <row r="48" spans="1:20" ht="53.25" customHeight="1">
      <c r="A48" s="501"/>
      <c r="B48" s="344"/>
      <c r="C48" s="504"/>
      <c r="D48" s="504"/>
      <c r="E48" s="504"/>
      <c r="F48" s="504"/>
      <c r="G48" s="504"/>
      <c r="H48" s="491"/>
      <c r="I48" s="493"/>
      <c r="J48" s="496"/>
      <c r="K48" s="484"/>
      <c r="L48" s="484"/>
      <c r="M48" s="499"/>
      <c r="N48" s="484"/>
      <c r="O48" s="482"/>
      <c r="P48" s="482"/>
      <c r="Q48" s="487"/>
      <c r="R48" s="487"/>
      <c r="S48" s="482"/>
      <c r="T48" s="482"/>
    </row>
    <row r="49" spans="1:20" ht="68.25" customHeight="1">
      <c r="A49" s="501"/>
      <c r="B49" s="344"/>
      <c r="C49" s="504"/>
      <c r="D49" s="504"/>
      <c r="E49" s="504"/>
      <c r="F49" s="504"/>
      <c r="G49" s="504"/>
      <c r="H49" s="491"/>
      <c r="I49" s="494"/>
      <c r="J49" s="497"/>
      <c r="K49" s="485"/>
      <c r="L49" s="485"/>
      <c r="M49" s="499"/>
      <c r="N49" s="485"/>
      <c r="O49" s="482"/>
      <c r="P49" s="482"/>
      <c r="Q49" s="487"/>
      <c r="R49" s="487"/>
      <c r="S49" s="482"/>
      <c r="T49" s="482"/>
    </row>
    <row r="50" spans="1:20" ht="128.25" customHeight="1"/>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T45:T49"/>
    <mergeCell ref="N45:N49"/>
    <mergeCell ref="O45:O49"/>
    <mergeCell ref="P45:P49"/>
    <mergeCell ref="Q45:Q49"/>
    <mergeCell ref="R45:R49"/>
    <mergeCell ref="S45:S49"/>
    <mergeCell ref="H45:H49"/>
    <mergeCell ref="I45:I49"/>
    <mergeCell ref="J45:J49"/>
    <mergeCell ref="K45:K49"/>
    <mergeCell ref="L45:L49"/>
    <mergeCell ref="M45:M49"/>
  </mergeCells>
  <conditionalFormatting sqref="A7:B7 H7 H51:J1048576">
    <cfRule type="containsText" dxfId="895" priority="472" operator="containsText" text="3- Bajo">
      <formula>NOT(ISERROR(SEARCH("3- Bajo",A7)))</formula>
    </cfRule>
    <cfRule type="containsText" dxfId="894" priority="474" operator="containsText" text="1- Bajo">
      <formula>NOT(ISERROR(SEARCH("1- Bajo",A7)))</formula>
    </cfRule>
    <cfRule type="containsText" dxfId="893" priority="473" operator="containsText" text="4- Bajo">
      <formula>NOT(ISERROR(SEARCH("4- Bajo",A7)))</formula>
    </cfRule>
  </conditionalFormatting>
  <conditionalFormatting sqref="A15:D15">
    <cfRule type="containsText" dxfId="892" priority="365" operator="containsText" text="3- Moderado">
      <formula>NOT(ISERROR(SEARCH("3- Moderado",A15)))</formula>
    </cfRule>
    <cfRule type="containsText" dxfId="891" priority="366" operator="containsText" text="6- Moderado">
      <formula>NOT(ISERROR(SEARCH("6- Moderado",A15)))</formula>
    </cfRule>
    <cfRule type="containsText" dxfId="890" priority="367" operator="containsText" text="4- Moderado">
      <formula>NOT(ISERROR(SEARCH("4- Moderado",A15)))</formula>
    </cfRule>
    <cfRule type="containsText" dxfId="889" priority="370" operator="containsText" text="1- Bajo">
      <formula>NOT(ISERROR(SEARCH("1- Bajo",A15)))</formula>
    </cfRule>
    <cfRule type="containsText" dxfId="888" priority="368" operator="containsText" text="3- Bajo">
      <formula>NOT(ISERROR(SEARCH("3- Bajo",A15)))</formula>
    </cfRule>
    <cfRule type="containsText" dxfId="887" priority="369" operator="containsText" text="4- Bajo">
      <formula>NOT(ISERROR(SEARCH("4- Bajo",A15)))</formula>
    </cfRule>
  </conditionalFormatting>
  <conditionalFormatting sqref="A20:G20">
    <cfRule type="containsText" dxfId="886" priority="334" operator="containsText" text="4- Bajo">
      <formula>NOT(ISERROR(SEARCH("4- Bajo",A20)))</formula>
    </cfRule>
    <cfRule type="containsText" dxfId="885" priority="331" operator="containsText" text="6- Moderado">
      <formula>NOT(ISERROR(SEARCH("6- Moderado",A20)))</formula>
    </cfRule>
    <cfRule type="containsText" dxfId="884" priority="335" operator="containsText" text="1- Bajo">
      <formula>NOT(ISERROR(SEARCH("1- Bajo",A20)))</formula>
    </cfRule>
    <cfRule type="containsText" dxfId="883" priority="330" operator="containsText" text="3- Moderado">
      <formula>NOT(ISERROR(SEARCH("3- Moderado",A20)))</formula>
    </cfRule>
    <cfRule type="containsText" dxfId="882" priority="333" operator="containsText" text="3- Bajo">
      <formula>NOT(ISERROR(SEARCH("3- Bajo",A20)))</formula>
    </cfRule>
    <cfRule type="containsText" dxfId="881" priority="332" operator="containsText" text="4- Moderado">
      <formula>NOT(ISERROR(SEARCH("4- Moderado",A20)))</formula>
    </cfRule>
  </conditionalFormatting>
  <conditionalFormatting sqref="A10:I10 E15:I15">
    <cfRule type="containsText" dxfId="880" priority="428" operator="containsText" text="6- Moderado">
      <formula>NOT(ISERROR(SEARCH("6- Moderado",A10)))</formula>
    </cfRule>
    <cfRule type="containsText" dxfId="879" priority="432" operator="containsText" text="1- Bajo">
      <formula>NOT(ISERROR(SEARCH("1- Bajo",A10)))</formula>
    </cfRule>
    <cfRule type="containsText" dxfId="878" priority="429" operator="containsText" text="4- Moderado">
      <formula>NOT(ISERROR(SEARCH("4- Moderado",A10)))</formula>
    </cfRule>
    <cfRule type="containsText" dxfId="877" priority="431" operator="containsText" text="4- Bajo">
      <formula>NOT(ISERROR(SEARCH("4- Bajo",A10)))</formula>
    </cfRule>
    <cfRule type="containsText" dxfId="876" priority="427" operator="containsText" text="3- Moderado">
      <formula>NOT(ISERROR(SEARCH("3- Moderado",A10)))</formula>
    </cfRule>
    <cfRule type="containsText" dxfId="875" priority="430" operator="containsText" text="3- Bajo">
      <formula>NOT(ISERROR(SEARCH("3- Bajo",A10)))</formula>
    </cfRule>
  </conditionalFormatting>
  <conditionalFormatting sqref="A25:I25">
    <cfRule type="containsText" dxfId="874" priority="311" operator="containsText" text="1- Bajo">
      <formula>NOT(ISERROR(SEARCH("1- Bajo",A25)))</formula>
    </cfRule>
    <cfRule type="containsText" dxfId="873" priority="310" operator="containsText" text="4- Bajo">
      <formula>NOT(ISERROR(SEARCH("4- Bajo",A25)))</formula>
    </cfRule>
    <cfRule type="containsText" dxfId="872" priority="309" operator="containsText" text="3- Bajo">
      <formula>NOT(ISERROR(SEARCH("3- Bajo",A25)))</formula>
    </cfRule>
    <cfRule type="containsText" dxfId="871" priority="308" operator="containsText" text="4- Moderado">
      <formula>NOT(ISERROR(SEARCH("4- Moderado",A25)))</formula>
    </cfRule>
    <cfRule type="containsText" dxfId="870" priority="307" operator="containsText" text="6- Moderado">
      <formula>NOT(ISERROR(SEARCH("6- Moderado",A25)))</formula>
    </cfRule>
    <cfRule type="containsText" dxfId="869" priority="306" operator="containsText" text="3- Moderado">
      <formula>NOT(ISERROR(SEARCH("3- Moderado",A25)))</formula>
    </cfRule>
  </conditionalFormatting>
  <conditionalFormatting sqref="A30:I30">
    <cfRule type="containsText" dxfId="868" priority="243" operator="containsText" text="4- Bajo">
      <formula>NOT(ISERROR(SEARCH("4- Bajo",A30)))</formula>
    </cfRule>
    <cfRule type="containsText" dxfId="867" priority="244" operator="containsText" text="1- Bajo">
      <formula>NOT(ISERROR(SEARCH("1- Bajo",A30)))</formula>
    </cfRule>
    <cfRule type="containsText" dxfId="866" priority="240" operator="containsText" text="6- Moderado">
      <formula>NOT(ISERROR(SEARCH("6- Moderado",A30)))</formula>
    </cfRule>
    <cfRule type="containsText" dxfId="865" priority="241" operator="containsText" text="4- Moderado">
      <formula>NOT(ISERROR(SEARCH("4- Moderado",A30)))</formula>
    </cfRule>
    <cfRule type="containsText" dxfId="864" priority="239" operator="containsText" text="3- Moderado">
      <formula>NOT(ISERROR(SEARCH("3- Moderado",A30)))</formula>
    </cfRule>
    <cfRule type="containsText" dxfId="863" priority="242" operator="containsText" text="3- Bajo">
      <formula>NOT(ISERROR(SEARCH("3- Bajo",A30)))</formula>
    </cfRule>
  </conditionalFormatting>
  <conditionalFormatting sqref="A35:I35">
    <cfRule type="containsText" dxfId="862" priority="174" operator="containsText" text="4- Moderado">
      <formula>NOT(ISERROR(SEARCH("4- Moderado",A35)))</formula>
    </cfRule>
    <cfRule type="containsText" dxfId="861" priority="175" operator="containsText" text="3- Bajo">
      <formula>NOT(ISERROR(SEARCH("3- Bajo",A35)))</formula>
    </cfRule>
    <cfRule type="containsText" dxfId="860" priority="176" operator="containsText" text="4- Bajo">
      <formula>NOT(ISERROR(SEARCH("4- Bajo",A35)))</formula>
    </cfRule>
    <cfRule type="containsText" dxfId="859" priority="177" operator="containsText" text="1- Bajo">
      <formula>NOT(ISERROR(SEARCH("1- Bajo",A35)))</formula>
    </cfRule>
    <cfRule type="containsText" dxfId="858" priority="172" operator="containsText" text="3- Moderado">
      <formula>NOT(ISERROR(SEARCH("3- Moderado",A35)))</formula>
    </cfRule>
    <cfRule type="containsText" dxfId="857" priority="173" operator="containsText" text="6- Moderado">
      <formula>NOT(ISERROR(SEARCH("6- Moderado",A35)))</formula>
    </cfRule>
  </conditionalFormatting>
  <conditionalFormatting sqref="A40:I40">
    <cfRule type="containsText" dxfId="856" priority="109" operator="containsText" text="4- Bajo">
      <formula>NOT(ISERROR(SEARCH("4- Bajo",A40)))</formula>
    </cfRule>
    <cfRule type="containsText" dxfId="855" priority="107" operator="containsText" text="4- Moderado">
      <formula>NOT(ISERROR(SEARCH("4- Moderado",A40)))</formula>
    </cfRule>
    <cfRule type="containsText" dxfId="854" priority="106" operator="containsText" text="6- Moderado">
      <formula>NOT(ISERROR(SEARCH("6- Moderado",A40)))</formula>
    </cfRule>
    <cfRule type="containsText" dxfId="853" priority="105" operator="containsText" text="3- Moderado">
      <formula>NOT(ISERROR(SEARCH("3- Moderado",A40)))</formula>
    </cfRule>
    <cfRule type="containsText" dxfId="852" priority="110" operator="containsText" text="1- Bajo">
      <formula>NOT(ISERROR(SEARCH("1- Bajo",A40)))</formula>
    </cfRule>
    <cfRule type="containsText" dxfId="851" priority="108" operator="containsText" text="3- Bajo">
      <formula>NOT(ISERROR(SEARCH("3- Bajo",A40)))</formula>
    </cfRule>
  </conditionalFormatting>
  <conditionalFormatting sqref="A45:I45">
    <cfRule type="containsText" dxfId="850" priority="38" operator="containsText" text="3- Moderado">
      <formula>NOT(ISERROR(SEARCH("3- Moderado",A45)))</formula>
    </cfRule>
    <cfRule type="containsText" dxfId="849" priority="39" operator="containsText" text="6- Moderado">
      <formula>NOT(ISERROR(SEARCH("6- Moderado",A45)))</formula>
    </cfRule>
    <cfRule type="containsText" dxfId="848" priority="40" operator="containsText" text="4- Moderado">
      <formula>NOT(ISERROR(SEARCH("4- Moderado",A45)))</formula>
    </cfRule>
    <cfRule type="containsText" dxfId="847" priority="41" operator="containsText" text="3- Bajo">
      <formula>NOT(ISERROR(SEARCH("3- Bajo",A45)))</formula>
    </cfRule>
    <cfRule type="containsText" dxfId="846" priority="42" operator="containsText" text="4- Bajo">
      <formula>NOT(ISERROR(SEARCH("4- Bajo",A45)))</formula>
    </cfRule>
    <cfRule type="containsText" dxfId="845" priority="43" operator="containsText" text="1- Bajo">
      <formula>NOT(ISERROR(SEARCH("1- Bajo",A45)))</formula>
    </cfRule>
  </conditionalFormatting>
  <conditionalFormatting sqref="D8:J8">
    <cfRule type="containsText" dxfId="844" priority="468" operator="containsText" text="1- Bajo">
      <formula>NOT(ISERROR(SEARCH("1- Bajo",D8)))</formula>
    </cfRule>
    <cfRule type="containsText" dxfId="843" priority="462" operator="containsText" text="3- Moderado">
      <formula>NOT(ISERROR(SEARCH("3- Moderado",D8)))</formula>
    </cfRule>
    <cfRule type="containsText" dxfId="842" priority="463" operator="containsText" text="6- Moderado">
      <formula>NOT(ISERROR(SEARCH("6- Moderado",D8)))</formula>
    </cfRule>
    <cfRule type="containsText" dxfId="841" priority="464" operator="containsText" text="4- Moderado">
      <formula>NOT(ISERROR(SEARCH("4- Moderado",D8)))</formula>
    </cfRule>
    <cfRule type="containsText" dxfId="840" priority="465" operator="containsText" text="3- Bajo">
      <formula>NOT(ISERROR(SEARCH("3- Bajo",D8)))</formula>
    </cfRule>
    <cfRule type="containsText" dxfId="839" priority="466" operator="containsText" text="4- Bajo">
      <formula>NOT(ISERROR(SEARCH("4- Bajo",D8)))</formula>
    </cfRule>
  </conditionalFormatting>
  <conditionalFormatting sqref="H10:H24">
    <cfRule type="containsText" dxfId="838" priority="382" operator="containsText" text="Muy Alta">
      <formula>NOT(ISERROR(SEARCH("Muy Alta",H10)))</formula>
    </cfRule>
    <cfRule type="containsText" dxfId="837" priority="388" operator="containsText" text="Baja">
      <formula>NOT(ISERROR(SEARCH("Baja",H10)))</formula>
    </cfRule>
    <cfRule type="containsText" dxfId="836" priority="381" operator="containsText" text="Alta">
      <formula>NOT(ISERROR(SEARCH("Alta",H10)))</formula>
    </cfRule>
    <cfRule type="containsText" dxfId="835" priority="392" operator="containsText" text="Muy Alta">
      <formula>NOT(ISERROR(SEARCH("Muy Alta",H10)))</formula>
    </cfRule>
    <cfRule type="containsText" dxfId="834" priority="390" operator="containsText" text="Alta">
      <formula>NOT(ISERROR(SEARCH("Alta",H10)))</formula>
    </cfRule>
    <cfRule type="containsText" dxfId="833" priority="389" operator="containsText" text="Media">
      <formula>NOT(ISERROR(SEARCH("Media",H10)))</formula>
    </cfRule>
    <cfRule type="containsText" dxfId="832" priority="387" operator="containsText" text="Muy Baja">
      <formula>NOT(ISERROR(SEARCH("Muy Baja",H10)))</formula>
    </cfRule>
  </conditionalFormatting>
  <conditionalFormatting sqref="H10:H29">
    <cfRule type="containsText" dxfId="831" priority="289" operator="containsText" text="Muy Alta">
      <formula>NOT(ISERROR(SEARCH("Muy Alta",H10)))</formula>
    </cfRule>
  </conditionalFormatting>
  <conditionalFormatting sqref="H25:H29">
    <cfRule type="containsText" dxfId="830" priority="284" operator="containsText" text="Muy Baja">
      <formula>NOT(ISERROR(SEARCH("Muy Baja",H25)))</formula>
    </cfRule>
    <cfRule type="containsText" dxfId="829" priority="279" operator="containsText" text="Muy Alta">
      <formula>NOT(ISERROR(SEARCH("Muy Alta",H25)))</formula>
    </cfRule>
    <cfRule type="containsText" dxfId="828" priority="278" operator="containsText" text="Alta">
      <formula>NOT(ISERROR(SEARCH("Alta",H25)))</formula>
    </cfRule>
    <cfRule type="containsText" dxfId="827" priority="286" operator="containsText" text="Media">
      <formula>NOT(ISERROR(SEARCH("Media",H25)))</formula>
    </cfRule>
    <cfRule type="containsText" dxfId="826" priority="285" operator="containsText" text="Baja">
      <formula>NOT(ISERROR(SEARCH("Baja",H25)))</formula>
    </cfRule>
    <cfRule type="containsText" dxfId="825" priority="287" operator="containsText" text="Alta">
      <formula>NOT(ISERROR(SEARCH("Alta",H25)))</formula>
    </cfRule>
  </conditionalFormatting>
  <conditionalFormatting sqref="H25:H34">
    <cfRule type="containsText" dxfId="824" priority="222" operator="containsText" text="Muy Alta">
      <formula>NOT(ISERROR(SEARCH("Muy Alta",H25)))</formula>
    </cfRule>
  </conditionalFormatting>
  <conditionalFormatting sqref="H30:H34">
    <cfRule type="containsText" dxfId="823" priority="217" operator="containsText" text="Muy Baja">
      <formula>NOT(ISERROR(SEARCH("Muy Baja",H30)))</formula>
    </cfRule>
    <cfRule type="containsText" dxfId="822" priority="220" operator="containsText" text="Alta">
      <formula>NOT(ISERROR(SEARCH("Alta",H30)))</formula>
    </cfRule>
    <cfRule type="containsText" dxfId="821" priority="219" operator="containsText" text="Media">
      <formula>NOT(ISERROR(SEARCH("Media",H30)))</formula>
    </cfRule>
    <cfRule type="containsText" dxfId="820" priority="218" operator="containsText" text="Baja">
      <formula>NOT(ISERROR(SEARCH("Baja",H30)))</formula>
    </cfRule>
    <cfRule type="containsText" dxfId="819" priority="212" operator="containsText" text="Muy Alta">
      <formula>NOT(ISERROR(SEARCH("Muy Alta",H30)))</formula>
    </cfRule>
    <cfRule type="containsText" dxfId="818" priority="211" operator="containsText" text="Alta">
      <formula>NOT(ISERROR(SEARCH("Alta",H30)))</formula>
    </cfRule>
  </conditionalFormatting>
  <conditionalFormatting sqref="H30:H39">
    <cfRule type="containsText" dxfId="817" priority="155" operator="containsText" text="Muy Alta">
      <formula>NOT(ISERROR(SEARCH("Muy Alta",H30)))</formula>
    </cfRule>
  </conditionalFormatting>
  <conditionalFormatting sqref="H35:H39">
    <cfRule type="containsText" dxfId="816" priority="152" operator="containsText" text="Media">
      <formula>NOT(ISERROR(SEARCH("Media",H35)))</formula>
    </cfRule>
    <cfRule type="containsText" dxfId="815" priority="153" operator="containsText" text="Alta">
      <formula>NOT(ISERROR(SEARCH("Alta",H35)))</formula>
    </cfRule>
    <cfRule type="containsText" dxfId="814" priority="144" operator="containsText" text="Alta">
      <formula>NOT(ISERROR(SEARCH("Alta",H35)))</formula>
    </cfRule>
    <cfRule type="containsText" dxfId="813" priority="145" operator="containsText" text="Muy Alta">
      <formula>NOT(ISERROR(SEARCH("Muy Alta",H35)))</formula>
    </cfRule>
    <cfRule type="containsText" dxfId="812" priority="150" operator="containsText" text="Muy Baja">
      <formula>NOT(ISERROR(SEARCH("Muy Baja",H35)))</formula>
    </cfRule>
    <cfRule type="containsText" dxfId="811" priority="151" operator="containsText" text="Baja">
      <formula>NOT(ISERROR(SEARCH("Baja",H35)))</formula>
    </cfRule>
  </conditionalFormatting>
  <conditionalFormatting sqref="H35:H44">
    <cfRule type="containsText" dxfId="810" priority="88" operator="containsText" text="Muy Alta">
      <formula>NOT(ISERROR(SEARCH("Muy Alta",H35)))</formula>
    </cfRule>
  </conditionalFormatting>
  <conditionalFormatting sqref="H40:H44">
    <cfRule type="containsText" dxfId="809" priority="77" operator="containsText" text="Alta">
      <formula>NOT(ISERROR(SEARCH("Alta",H40)))</formula>
    </cfRule>
    <cfRule type="containsText" dxfId="808" priority="78" operator="containsText" text="Muy Alta">
      <formula>NOT(ISERROR(SEARCH("Muy Alta",H40)))</formula>
    </cfRule>
    <cfRule type="containsText" dxfId="807" priority="83" operator="containsText" text="Muy Baja">
      <formula>NOT(ISERROR(SEARCH("Muy Baja",H40)))</formula>
    </cfRule>
    <cfRule type="containsText" dxfId="806" priority="84" operator="containsText" text="Baja">
      <formula>NOT(ISERROR(SEARCH("Baja",H40)))</formula>
    </cfRule>
    <cfRule type="containsText" dxfId="805" priority="85" operator="containsText" text="Media">
      <formula>NOT(ISERROR(SEARCH("Media",H40)))</formula>
    </cfRule>
    <cfRule type="containsText" dxfId="804" priority="86" operator="containsText" text="Alta">
      <formula>NOT(ISERROR(SEARCH("Alta",H40)))</formula>
    </cfRule>
  </conditionalFormatting>
  <conditionalFormatting sqref="H40:H49">
    <cfRule type="containsText" dxfId="803" priority="27" operator="containsText" text="Muy Alta">
      <formula>NOT(ISERROR(SEARCH("Muy Alta",H40)))</formula>
    </cfRule>
  </conditionalFormatting>
  <conditionalFormatting sqref="H45:H49">
    <cfRule type="containsText" dxfId="802" priority="17" operator="containsText" text="Muy Alta">
      <formula>NOT(ISERROR(SEARCH("Muy Alta",H45)))</formula>
    </cfRule>
    <cfRule type="containsText" dxfId="801" priority="15" operator="containsText" text="Muy Alta">
      <formula>NOT(ISERROR(SEARCH("Muy Alta",H45)))</formula>
    </cfRule>
    <cfRule type="containsText" dxfId="800" priority="23" operator="containsText" text="Baja">
      <formula>NOT(ISERROR(SEARCH("Baja",H45)))</formula>
    </cfRule>
    <cfRule type="containsText" dxfId="799" priority="22" operator="containsText" text="Muy Baja">
      <formula>NOT(ISERROR(SEARCH("Muy Baja",H45)))</formula>
    </cfRule>
    <cfRule type="containsText" dxfId="798" priority="16" operator="containsText" text="Alta">
      <formula>NOT(ISERROR(SEARCH("Alta",H45)))</formula>
    </cfRule>
    <cfRule type="containsText" dxfId="797" priority="25" operator="containsText" text="Alta">
      <formula>NOT(ISERROR(SEARCH("Alta",H45)))</formula>
    </cfRule>
    <cfRule type="containsText" dxfId="796" priority="24" operator="containsText" text="Media">
      <formula>NOT(ISERROR(SEARCH("Media",H45)))</formula>
    </cfRule>
  </conditionalFormatting>
  <conditionalFormatting sqref="H20:I20">
    <cfRule type="containsText" dxfId="795" priority="439" operator="containsText" text="3- Moderado">
      <formula>NOT(ISERROR(SEARCH("3- Moderado",H20)))</formula>
    </cfRule>
    <cfRule type="containsText" dxfId="794" priority="440" operator="containsText" text="6- Moderado">
      <formula>NOT(ISERROR(SEARCH("6- Moderado",H20)))</formula>
    </cfRule>
    <cfRule type="containsText" dxfId="793" priority="441" operator="containsText" text="4- Moderado">
      <formula>NOT(ISERROR(SEARCH("4- Moderado",H20)))</formula>
    </cfRule>
    <cfRule type="containsText" dxfId="792" priority="442" operator="containsText" text="3- Bajo">
      <formula>NOT(ISERROR(SEARCH("3- Bajo",H20)))</formula>
    </cfRule>
    <cfRule type="containsText" dxfId="791" priority="443" operator="containsText" text="4- Bajo">
      <formula>NOT(ISERROR(SEARCH("4- Bajo",H20)))</formula>
    </cfRule>
    <cfRule type="containsText" dxfId="790" priority="444" operator="containsText" text="1- Bajo">
      <formula>NOT(ISERROR(SEARCH("1- Bajo",H20)))</formula>
    </cfRule>
  </conditionalFormatting>
  <conditionalFormatting sqref="H51:J1048576 A7:B7 H7">
    <cfRule type="containsText" dxfId="789" priority="469" operator="containsText" text="3- Moderado">
      <formula>NOT(ISERROR(SEARCH("3- Moderado",A7)))</formula>
    </cfRule>
    <cfRule type="containsText" dxfId="788" priority="470" operator="containsText" text="6- Moderado">
      <formula>NOT(ISERROR(SEARCH("6- Moderado",A7)))</formula>
    </cfRule>
    <cfRule type="containsText" dxfId="787" priority="471" operator="containsText" text="4- Moderado">
      <formula>NOT(ISERROR(SEARCH("4- Moderado",A7)))</formula>
    </cfRule>
  </conditionalFormatting>
  <conditionalFormatting sqref="I10:I49">
    <cfRule type="containsText" dxfId="786" priority="21" operator="containsText" text="Leve">
      <formula>NOT(ISERROR(SEARCH("Leve",I10)))</formula>
    </cfRule>
    <cfRule type="containsText" dxfId="785" priority="18" operator="containsText" text="Catastrófico">
      <formula>NOT(ISERROR(SEARCH("Catastrófico",I10)))</formula>
    </cfRule>
    <cfRule type="containsText" dxfId="784" priority="20" operator="containsText" text="Menor">
      <formula>NOT(ISERROR(SEARCH("Menor",I10)))</formula>
    </cfRule>
    <cfRule type="containsText" dxfId="783" priority="19" operator="containsText" text="Mayor">
      <formula>NOT(ISERROR(SEARCH("Mayor",I10)))</formula>
    </cfRule>
  </conditionalFormatting>
  <conditionalFormatting sqref="I45:I49">
    <cfRule type="containsText" dxfId="782" priority="26" operator="containsText" text="Moderado">
      <formula>NOT(ISERROR(SEARCH("Moderado",I45)))</formula>
    </cfRule>
  </conditionalFormatting>
  <conditionalFormatting sqref="I10:J44">
    <cfRule type="containsText" dxfId="781" priority="72" operator="containsText" text="Moderado">
      <formula>NOT(ISERROR(SEARCH("Moderado",I10)))</formula>
    </cfRule>
  </conditionalFormatting>
  <conditionalFormatting sqref="J8 J51:J1048576">
    <cfRule type="containsText" dxfId="780" priority="460" operator="containsText" text="5- Alto">
      <formula>NOT(ISERROR(SEARCH("5- Alto",J8)))</formula>
    </cfRule>
    <cfRule type="containsText" dxfId="779" priority="467" operator="containsText" text="2- Bajo">
      <formula>NOT(ISERROR(SEARCH("2- Bajo",J8)))</formula>
    </cfRule>
    <cfRule type="containsText" dxfId="778" priority="461" operator="containsText" text="4- Alto">
      <formula>NOT(ISERROR(SEARCH("4- Alto",J8)))</formula>
    </cfRule>
    <cfRule type="containsText" dxfId="777" priority="456" operator="containsText" text="12- Alto">
      <formula>NOT(ISERROR(SEARCH("12- Alto",J8)))</formula>
    </cfRule>
    <cfRule type="containsText" dxfId="776" priority="459" operator="containsText" text="8- Alto">
      <formula>NOT(ISERROR(SEARCH("8- Alto",J8)))</formula>
    </cfRule>
    <cfRule type="containsText" dxfId="775" priority="458" operator="containsText" text="9- Alto">
      <formula>NOT(ISERROR(SEARCH("9- Alto",J8)))</formula>
    </cfRule>
    <cfRule type="containsText" dxfId="774" priority="457" operator="containsText" text="10- Alto">
      <formula>NOT(ISERROR(SEARCH("10- Alto",J8)))</formula>
    </cfRule>
    <cfRule type="containsText" dxfId="773" priority="451" operator="containsText" text="25- Extremo">
      <formula>NOT(ISERROR(SEARCH("25- Extremo",J8)))</formula>
    </cfRule>
    <cfRule type="containsText" dxfId="772" priority="455" operator="containsText" text="5- Extremo">
      <formula>NOT(ISERROR(SEARCH("5- Extremo",J8)))</formula>
    </cfRule>
    <cfRule type="containsText" dxfId="771" priority="454" operator="containsText" text="10- Extremo">
      <formula>NOT(ISERROR(SEARCH("10- Extremo",J8)))</formula>
    </cfRule>
    <cfRule type="containsText" dxfId="770" priority="452" operator="containsText" text="20- Extremo">
      <formula>NOT(ISERROR(SEARCH("20- Extremo",J8)))</formula>
    </cfRule>
    <cfRule type="containsText" dxfId="769" priority="453" operator="containsText" text="15- Extremo">
      <formula>NOT(ISERROR(SEARCH("15- Extremo",J8)))</formula>
    </cfRule>
  </conditionalFormatting>
  <conditionalFormatting sqref="J10:J24">
    <cfRule type="colorScale" priority="408">
      <colorScale>
        <cfvo type="min"/>
        <cfvo type="max"/>
        <color rgb="FFFF7128"/>
        <color rgb="FFFFEF9C"/>
      </colorScale>
    </cfRule>
  </conditionalFormatting>
  <conditionalFormatting sqref="J10:J44">
    <cfRule type="containsText" dxfId="768" priority="103" operator="containsText" text="Extremo">
      <formula>NOT(ISERROR(SEARCH("Extremo",J10)))</formula>
    </cfRule>
    <cfRule type="containsText" dxfId="767" priority="101" operator="containsText" text="Moderado">
      <formula>NOT(ISERROR(SEARCH("Moderado",J10)))</formula>
    </cfRule>
    <cfRule type="containsText" dxfId="766" priority="100" operator="containsText" text="Bajo">
      <formula>NOT(ISERROR(SEARCH("Bajo",J10)))</formula>
    </cfRule>
    <cfRule type="containsText" dxfId="765" priority="102" operator="containsText" text="Alto">
      <formula>NOT(ISERROR(SEARCH("Alto",J10)))</formula>
    </cfRule>
  </conditionalFormatting>
  <conditionalFormatting sqref="J10:J49">
    <cfRule type="containsText" dxfId="764" priority="10" operator="containsText" text="Extremo">
      <formula>NOT(ISERROR(SEARCH("Extremo",J10)))</formula>
    </cfRule>
    <cfRule type="containsText" dxfId="763" priority="9" operator="containsText" text="Bajo">
      <formula>NOT(ISERROR(SEARCH("Bajo",J10)))</formula>
    </cfRule>
  </conditionalFormatting>
  <conditionalFormatting sqref="J25:J29">
    <cfRule type="colorScale" priority="305">
      <colorScale>
        <cfvo type="min"/>
        <cfvo type="max"/>
        <color rgb="FFFF7128"/>
        <color rgb="FFFFEF9C"/>
      </colorScale>
    </cfRule>
  </conditionalFormatting>
  <conditionalFormatting sqref="J30:J34">
    <cfRule type="colorScale" priority="238">
      <colorScale>
        <cfvo type="min"/>
        <cfvo type="max"/>
        <color rgb="FFFF7128"/>
        <color rgb="FFFFEF9C"/>
      </colorScale>
    </cfRule>
  </conditionalFormatting>
  <conditionalFormatting sqref="J35:J39">
    <cfRule type="colorScale" priority="171">
      <colorScale>
        <cfvo type="min"/>
        <cfvo type="max"/>
        <color rgb="FFFF7128"/>
        <color rgb="FFFFEF9C"/>
      </colorScale>
    </cfRule>
  </conditionalFormatting>
  <conditionalFormatting sqref="J40:J44">
    <cfRule type="colorScale" priority="104">
      <colorScale>
        <cfvo type="min"/>
        <cfvo type="max"/>
        <color rgb="FFFF7128"/>
        <color rgb="FFFFEF9C"/>
      </colorScale>
    </cfRule>
  </conditionalFormatting>
  <conditionalFormatting sqref="J45:J49">
    <cfRule type="containsText" dxfId="762" priority="11" operator="containsText" text="Moderado">
      <formula>NOT(ISERROR(SEARCH("Moderado",J45)))</formula>
    </cfRule>
    <cfRule type="colorScale" priority="37">
      <colorScale>
        <cfvo type="min"/>
        <cfvo type="max"/>
        <color rgb="FFFF7128"/>
        <color rgb="FFFFEF9C"/>
      </colorScale>
    </cfRule>
    <cfRule type="containsText" dxfId="761" priority="33" operator="containsText" text="Bajo">
      <formula>NOT(ISERROR(SEARCH("Bajo",J45)))</formula>
    </cfRule>
    <cfRule type="containsText" dxfId="760" priority="34" operator="containsText" text="Moderado">
      <formula>NOT(ISERROR(SEARCH("Moderado",J45)))</formula>
    </cfRule>
    <cfRule type="containsText" dxfId="759" priority="35" operator="containsText" text="Alto">
      <formula>NOT(ISERROR(SEARCH("Alto",J45)))</formula>
    </cfRule>
    <cfRule type="containsText" dxfId="758" priority="36" operator="containsText" text="Extremo">
      <formula>NOT(ISERROR(SEARCH("Extremo",J45)))</formula>
    </cfRule>
  </conditionalFormatting>
  <conditionalFormatting sqref="K10:K49">
    <cfRule type="containsText" dxfId="757" priority="8" operator="containsText" text="Muy Baja">
      <formula>NOT(ISERROR(SEARCH("Muy Baja",K10)))</formula>
    </cfRule>
    <cfRule type="containsText" dxfId="756" priority="7" operator="containsText" text="Baja">
      <formula>NOT(ISERROR(SEARCH("Baja",K10)))</formula>
    </cfRule>
    <cfRule type="containsText" dxfId="755" priority="6" operator="containsText" text="Alta">
      <formula>NOT(ISERROR(SEARCH("Alta",K10)))</formula>
    </cfRule>
    <cfRule type="containsText" dxfId="754" priority="5" operator="containsText" text="Muy Alta">
      <formula>NOT(ISERROR(SEARCH("Muy Alta",K10)))</formula>
    </cfRule>
    <cfRule type="containsText" dxfId="753" priority="13" operator="containsText" text="Media">
      <formula>NOT(ISERROR(SEARCH("Media",K10)))</formula>
    </cfRule>
  </conditionalFormatting>
  <conditionalFormatting sqref="K10:L10 K15:L15 K20:L20">
    <cfRule type="containsText" dxfId="752" priority="445" operator="containsText" text="3- Moderado">
      <formula>NOT(ISERROR(SEARCH("3- Moderado",K10)))</formula>
    </cfRule>
    <cfRule type="containsText" dxfId="751" priority="447" operator="containsText" text="4- Moderado">
      <formula>NOT(ISERROR(SEARCH("4- Moderado",K10)))</formula>
    </cfRule>
    <cfRule type="containsText" dxfId="750" priority="448" operator="containsText" text="3- Bajo">
      <formula>NOT(ISERROR(SEARCH("3- Bajo",K10)))</formula>
    </cfRule>
    <cfRule type="containsText" dxfId="749" priority="449" operator="containsText" text="4- Bajo">
      <formula>NOT(ISERROR(SEARCH("4- Bajo",K10)))</formula>
    </cfRule>
    <cfRule type="containsText" dxfId="748" priority="450" operator="containsText" text="1- Bajo">
      <formula>NOT(ISERROR(SEARCH("1- Bajo",K10)))</formula>
    </cfRule>
    <cfRule type="containsText" dxfId="747" priority="446" operator="containsText" text="6- Moderado">
      <formula>NOT(ISERROR(SEARCH("6- Moderado",K10)))</formula>
    </cfRule>
  </conditionalFormatting>
  <conditionalFormatting sqref="K25:L25">
    <cfRule type="containsText" dxfId="746" priority="329" operator="containsText" text="1- Bajo">
      <formula>NOT(ISERROR(SEARCH("1- Bajo",K25)))</formula>
    </cfRule>
    <cfRule type="containsText" dxfId="745" priority="328" operator="containsText" text="4- Bajo">
      <formula>NOT(ISERROR(SEARCH("4- Bajo",K25)))</formula>
    </cfRule>
    <cfRule type="containsText" dxfId="744" priority="326" operator="containsText" text="4- Moderado">
      <formula>NOT(ISERROR(SEARCH("4- Moderado",K25)))</formula>
    </cfRule>
    <cfRule type="containsText" dxfId="743" priority="325" operator="containsText" text="6- Moderado">
      <formula>NOT(ISERROR(SEARCH("6- Moderado",K25)))</formula>
    </cfRule>
    <cfRule type="containsText" dxfId="742" priority="327" operator="containsText" text="3- Bajo">
      <formula>NOT(ISERROR(SEARCH("3- Bajo",K25)))</formula>
    </cfRule>
    <cfRule type="containsText" dxfId="741" priority="324" operator="containsText" text="3- Moderado">
      <formula>NOT(ISERROR(SEARCH("3- Moderado",K25)))</formula>
    </cfRule>
  </conditionalFormatting>
  <conditionalFormatting sqref="K30:L30">
    <cfRule type="containsText" dxfId="740" priority="262" operator="containsText" text="1- Bajo">
      <formula>NOT(ISERROR(SEARCH("1- Bajo",K30)))</formula>
    </cfRule>
    <cfRule type="containsText" dxfId="739" priority="260" operator="containsText" text="3- Bajo">
      <formula>NOT(ISERROR(SEARCH("3- Bajo",K30)))</formula>
    </cfRule>
    <cfRule type="containsText" dxfId="738" priority="258" operator="containsText" text="6- Moderado">
      <formula>NOT(ISERROR(SEARCH("6- Moderado",K30)))</formula>
    </cfRule>
    <cfRule type="containsText" dxfId="737" priority="259" operator="containsText" text="4- Moderado">
      <formula>NOT(ISERROR(SEARCH("4- Moderado",K30)))</formula>
    </cfRule>
    <cfRule type="containsText" dxfId="736" priority="257" operator="containsText" text="3- Moderado">
      <formula>NOT(ISERROR(SEARCH("3- Moderado",K30)))</formula>
    </cfRule>
    <cfRule type="containsText" dxfId="735" priority="261" operator="containsText" text="4- Bajo">
      <formula>NOT(ISERROR(SEARCH("4- Bajo",K30)))</formula>
    </cfRule>
  </conditionalFormatting>
  <conditionalFormatting sqref="K35:L35">
    <cfRule type="containsText" dxfId="734" priority="191" operator="containsText" text="6- Moderado">
      <formula>NOT(ISERROR(SEARCH("6- Moderado",K35)))</formula>
    </cfRule>
    <cfRule type="containsText" dxfId="733" priority="192" operator="containsText" text="4- Moderado">
      <formula>NOT(ISERROR(SEARCH("4- Moderado",K35)))</formula>
    </cfRule>
    <cfRule type="containsText" dxfId="732" priority="195" operator="containsText" text="1- Bajo">
      <formula>NOT(ISERROR(SEARCH("1- Bajo",K35)))</formula>
    </cfRule>
    <cfRule type="containsText" dxfId="731" priority="194" operator="containsText" text="4- Bajo">
      <formula>NOT(ISERROR(SEARCH("4- Bajo",K35)))</formula>
    </cfRule>
    <cfRule type="containsText" dxfId="730" priority="193" operator="containsText" text="3- Bajo">
      <formula>NOT(ISERROR(SEARCH("3- Bajo",K35)))</formula>
    </cfRule>
    <cfRule type="containsText" dxfId="729" priority="190" operator="containsText" text="3- Moderado">
      <formula>NOT(ISERROR(SEARCH("3- Moderado",K35)))</formula>
    </cfRule>
  </conditionalFormatting>
  <conditionalFormatting sqref="K40:L40">
    <cfRule type="containsText" dxfId="728" priority="123" operator="containsText" text="3- Moderado">
      <formula>NOT(ISERROR(SEARCH("3- Moderado",K40)))</formula>
    </cfRule>
    <cfRule type="containsText" dxfId="727" priority="124" operator="containsText" text="6- Moderado">
      <formula>NOT(ISERROR(SEARCH("6- Moderado",K40)))</formula>
    </cfRule>
    <cfRule type="containsText" dxfId="726" priority="125" operator="containsText" text="4- Moderado">
      <formula>NOT(ISERROR(SEARCH("4- Moderado",K40)))</formula>
    </cfRule>
    <cfRule type="containsText" dxfId="725" priority="126" operator="containsText" text="3- Bajo">
      <formula>NOT(ISERROR(SEARCH("3- Bajo",K40)))</formula>
    </cfRule>
    <cfRule type="containsText" dxfId="724" priority="127" operator="containsText" text="4- Bajo">
      <formula>NOT(ISERROR(SEARCH("4- Bajo",K40)))</formula>
    </cfRule>
    <cfRule type="containsText" dxfId="723" priority="128" operator="containsText" text="1- Bajo">
      <formula>NOT(ISERROR(SEARCH("1- Bajo",K40)))</formula>
    </cfRule>
  </conditionalFormatting>
  <conditionalFormatting sqref="K45:L45">
    <cfRule type="containsText" dxfId="722" priority="60" operator="containsText" text="4- Bajo">
      <formula>NOT(ISERROR(SEARCH("4- Bajo",K45)))</formula>
    </cfRule>
    <cfRule type="containsText" dxfId="721" priority="56" operator="containsText" text="3- Moderado">
      <formula>NOT(ISERROR(SEARCH("3- Moderado",K45)))</formula>
    </cfRule>
    <cfRule type="containsText" dxfId="720" priority="57" operator="containsText" text="6- Moderado">
      <formula>NOT(ISERROR(SEARCH("6- Moderado",K45)))</formula>
    </cfRule>
    <cfRule type="containsText" dxfId="719" priority="58" operator="containsText" text="4- Moderado">
      <formula>NOT(ISERROR(SEARCH("4- Moderado",K45)))</formula>
    </cfRule>
    <cfRule type="containsText" dxfId="718" priority="61" operator="containsText" text="1- Bajo">
      <formula>NOT(ISERROR(SEARCH("1- Bajo",K45)))</formula>
    </cfRule>
    <cfRule type="containsText" dxfId="717" priority="59" operator="containsText" text="3- Bajo">
      <formula>NOT(ISERROR(SEARCH("3- Bajo",K45)))</formula>
    </cfRule>
  </conditionalFormatting>
  <conditionalFormatting sqref="K8:M8">
    <cfRule type="containsText" dxfId="716" priority="411" operator="containsText" text="4- Moderado">
      <formula>NOT(ISERROR(SEARCH("4- Moderado",K8)))</formula>
    </cfRule>
    <cfRule type="containsText" dxfId="715" priority="409" operator="containsText" text="3- Moderado">
      <formula>NOT(ISERROR(SEARCH("3- Moderado",K8)))</formula>
    </cfRule>
    <cfRule type="containsText" dxfId="714" priority="410" operator="containsText" text="6- Moderado">
      <formula>NOT(ISERROR(SEARCH("6- Moderado",K8)))</formula>
    </cfRule>
    <cfRule type="containsText" dxfId="713" priority="412" operator="containsText" text="3- Bajo">
      <formula>NOT(ISERROR(SEARCH("3- Bajo",K8)))</formula>
    </cfRule>
    <cfRule type="containsText" dxfId="712" priority="413" operator="containsText" text="4- Bajo">
      <formula>NOT(ISERROR(SEARCH("4- Bajo",K8)))</formula>
    </cfRule>
    <cfRule type="containsText" dxfId="711" priority="414" operator="containsText" text="1- Bajo">
      <formula>NOT(ISERROR(SEARCH("1- Bajo",K8)))</formula>
    </cfRule>
  </conditionalFormatting>
  <conditionalFormatting sqref="L10:L49">
    <cfRule type="containsText" dxfId="710" priority="4" operator="containsText" text="Leve">
      <formula>NOT(ISERROR(SEARCH("Leve",L10)))</formula>
    </cfRule>
    <cfRule type="containsText" dxfId="709" priority="3" operator="containsText" text="Menor">
      <formula>NOT(ISERROR(SEARCH("Menor",L10)))</formula>
    </cfRule>
    <cfRule type="containsText" dxfId="708" priority="2" operator="containsText" text="Mayor">
      <formula>NOT(ISERROR(SEARCH("Mayor",L10)))</formula>
    </cfRule>
    <cfRule type="containsText" dxfId="707" priority="1" operator="containsText" text="Catastrófico">
      <formula>NOT(ISERROR(SEARCH("Catastrófico",L10)))</formula>
    </cfRule>
  </conditionalFormatting>
  <conditionalFormatting sqref="L10:M49">
    <cfRule type="containsText" dxfId="706" priority="12" operator="containsText" text="Moderado">
      <formula>NOT(ISERROR(SEARCH("Moderado",L10)))</formula>
    </cfRule>
  </conditionalFormatting>
  <conditionalFormatting sqref="M10:M24">
    <cfRule type="colorScale" priority="403">
      <colorScale>
        <cfvo type="min"/>
        <cfvo type="max"/>
        <color rgb="FFFF7128"/>
        <color rgb="FFFFEF9C"/>
      </colorScale>
    </cfRule>
  </conditionalFormatting>
  <conditionalFormatting sqref="M10:M49">
    <cfRule type="containsText" dxfId="705" priority="31" operator="containsText" text="Extremo">
      <formula>NOT(ISERROR(SEARCH("Extremo",M10)))</formula>
    </cfRule>
    <cfRule type="containsText" dxfId="704" priority="29" operator="containsText" text="Moderado">
      <formula>NOT(ISERROR(SEARCH("Moderado",M10)))</formula>
    </cfRule>
    <cfRule type="containsText" dxfId="703" priority="28" operator="containsText" text="Bajo">
      <formula>NOT(ISERROR(SEARCH("Bajo",M10)))</formula>
    </cfRule>
    <cfRule type="containsText" dxfId="702" priority="30" operator="containsText" text="Alto">
      <formula>NOT(ISERROR(SEARCH("Alto",M10)))</formula>
    </cfRule>
  </conditionalFormatting>
  <conditionalFormatting sqref="M25:M29">
    <cfRule type="colorScale" priority="300">
      <colorScale>
        <cfvo type="min"/>
        <cfvo type="max"/>
        <color rgb="FFFF7128"/>
        <color rgb="FFFFEF9C"/>
      </colorScale>
    </cfRule>
  </conditionalFormatting>
  <conditionalFormatting sqref="M30:M34">
    <cfRule type="colorScale" priority="233">
      <colorScale>
        <cfvo type="min"/>
        <cfvo type="max"/>
        <color rgb="FFFF7128"/>
        <color rgb="FFFFEF9C"/>
      </colorScale>
    </cfRule>
  </conditionalFormatting>
  <conditionalFormatting sqref="M35:M39">
    <cfRule type="colorScale" priority="166">
      <colorScale>
        <cfvo type="min"/>
        <cfvo type="max"/>
        <color rgb="FFFF7128"/>
        <color rgb="FFFFEF9C"/>
      </colorScale>
    </cfRule>
  </conditionalFormatting>
  <conditionalFormatting sqref="M40:M44">
    <cfRule type="colorScale" priority="99">
      <colorScale>
        <cfvo type="min"/>
        <cfvo type="max"/>
        <color rgb="FFFF7128"/>
        <color rgb="FFFFEF9C"/>
      </colorScale>
    </cfRule>
  </conditionalFormatting>
  <conditionalFormatting sqref="M45:M49">
    <cfRule type="colorScale" priority="32">
      <colorScale>
        <cfvo type="min"/>
        <cfvo type="max"/>
        <color rgb="FFFF7128"/>
        <color rgb="FFFFEF9C"/>
      </colorScale>
    </cfRule>
  </conditionalFormatting>
  <conditionalFormatting sqref="N10 N15 N20">
    <cfRule type="containsText" dxfId="701" priority="398" operator="containsText" text="1- Bajo">
      <formula>NOT(ISERROR(SEARCH("1- Bajo",N10)))</formula>
    </cfRule>
    <cfRule type="containsText" dxfId="700" priority="397" operator="containsText" text="4- Bajo">
      <formula>NOT(ISERROR(SEARCH("4- Bajo",N10)))</formula>
    </cfRule>
    <cfRule type="containsText" dxfId="699" priority="396" operator="containsText" text="3- Bajo">
      <formula>NOT(ISERROR(SEARCH("3- Bajo",N10)))</formula>
    </cfRule>
    <cfRule type="containsText" dxfId="698" priority="393" operator="containsText" text="3- Moderado">
      <formula>NOT(ISERROR(SEARCH("3- Moderado",N10)))</formula>
    </cfRule>
    <cfRule type="containsText" dxfId="697" priority="394" operator="containsText" text="6- Moderado">
      <formula>NOT(ISERROR(SEARCH("6- Moderado",N10)))</formula>
    </cfRule>
    <cfRule type="containsText" dxfId="696" priority="395" operator="containsText" text="4- Moderado">
      <formula>NOT(ISERROR(SEARCH("4- Moderado",N10)))</formula>
    </cfRule>
  </conditionalFormatting>
  <conditionalFormatting sqref="N25">
    <cfRule type="containsText" dxfId="695" priority="294" operator="containsText" text="4- Bajo">
      <formula>NOT(ISERROR(SEARCH("4- Bajo",N25)))</formula>
    </cfRule>
    <cfRule type="containsText" dxfId="694" priority="291" operator="containsText" text="6- Moderado">
      <formula>NOT(ISERROR(SEARCH("6- Moderado",N25)))</formula>
    </cfRule>
    <cfRule type="containsText" dxfId="693" priority="292" operator="containsText" text="4- Moderado">
      <formula>NOT(ISERROR(SEARCH("4- Moderado",N25)))</formula>
    </cfRule>
    <cfRule type="containsText" dxfId="692" priority="295" operator="containsText" text="1- Bajo">
      <formula>NOT(ISERROR(SEARCH("1- Bajo",N25)))</formula>
    </cfRule>
    <cfRule type="containsText" dxfId="691" priority="290" operator="containsText" text="3- Moderado">
      <formula>NOT(ISERROR(SEARCH("3- Moderado",N25)))</formula>
    </cfRule>
    <cfRule type="containsText" dxfId="690" priority="293" operator="containsText" text="3- Bajo">
      <formula>NOT(ISERROR(SEARCH("3- Bajo",N25)))</formula>
    </cfRule>
  </conditionalFormatting>
  <conditionalFormatting sqref="N30">
    <cfRule type="containsText" dxfId="689" priority="223" operator="containsText" text="3- Moderado">
      <formula>NOT(ISERROR(SEARCH("3- Moderado",N30)))</formula>
    </cfRule>
    <cfRule type="containsText" dxfId="688" priority="224" operator="containsText" text="6- Moderado">
      <formula>NOT(ISERROR(SEARCH("6- Moderado",N30)))</formula>
    </cfRule>
    <cfRule type="containsText" dxfId="687" priority="227" operator="containsText" text="4- Bajo">
      <formula>NOT(ISERROR(SEARCH("4- Bajo",N30)))</formula>
    </cfRule>
    <cfRule type="containsText" dxfId="686" priority="226" operator="containsText" text="3- Bajo">
      <formula>NOT(ISERROR(SEARCH("3- Bajo",N30)))</formula>
    </cfRule>
    <cfRule type="containsText" dxfId="685" priority="225" operator="containsText" text="4- Moderado">
      <formula>NOT(ISERROR(SEARCH("4- Moderado",N30)))</formula>
    </cfRule>
    <cfRule type="containsText" dxfId="684" priority="228" operator="containsText" text="1- Bajo">
      <formula>NOT(ISERROR(SEARCH("1- Bajo",N30)))</formula>
    </cfRule>
  </conditionalFormatting>
  <conditionalFormatting sqref="N35">
    <cfRule type="containsText" dxfId="683" priority="159" operator="containsText" text="3- Bajo">
      <formula>NOT(ISERROR(SEARCH("3- Bajo",N35)))</formula>
    </cfRule>
    <cfRule type="containsText" dxfId="682" priority="161" operator="containsText" text="1- Bajo">
      <formula>NOT(ISERROR(SEARCH("1- Bajo",N35)))</formula>
    </cfRule>
    <cfRule type="containsText" dxfId="681" priority="160" operator="containsText" text="4- Bajo">
      <formula>NOT(ISERROR(SEARCH("4- Bajo",N35)))</formula>
    </cfRule>
    <cfRule type="containsText" dxfId="680" priority="158" operator="containsText" text="4- Moderado">
      <formula>NOT(ISERROR(SEARCH("4- Moderado",N35)))</formula>
    </cfRule>
    <cfRule type="containsText" dxfId="679" priority="157" operator="containsText" text="6- Moderado">
      <formula>NOT(ISERROR(SEARCH("6- Moderado",N35)))</formula>
    </cfRule>
    <cfRule type="containsText" dxfId="678" priority="156" operator="containsText" text="3- Moderado">
      <formula>NOT(ISERROR(SEARCH("3- Moderado",N35)))</formula>
    </cfRule>
  </conditionalFormatting>
  <conditionalFormatting sqref="N40 N45">
    <cfRule type="containsText" dxfId="677" priority="92" operator="containsText" text="3- Bajo">
      <formula>NOT(ISERROR(SEARCH("3- Bajo",N40)))</formula>
    </cfRule>
    <cfRule type="containsText" dxfId="676" priority="91" operator="containsText" text="4- Moderado">
      <formula>NOT(ISERROR(SEARCH("4- Moderado",N40)))</formula>
    </cfRule>
    <cfRule type="containsText" dxfId="675" priority="89" operator="containsText" text="3- Moderado">
      <formula>NOT(ISERROR(SEARCH("3- Moderado",N40)))</formula>
    </cfRule>
    <cfRule type="containsText" dxfId="674" priority="90" operator="containsText" text="6- Moderado">
      <formula>NOT(ISERROR(SEARCH("6- Moderado",N40)))</formula>
    </cfRule>
    <cfRule type="containsText" dxfId="673" priority="94" operator="containsText" text="1- Bajo">
      <formula>NOT(ISERROR(SEARCH("1- Bajo",N40)))</formula>
    </cfRule>
    <cfRule type="containsText" dxfId="672" priority="93" operator="containsText" text="4- Bajo">
      <formula>NOT(ISERROR(SEARCH("4- Bajo",N40)))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0"/>
  <sheetViews>
    <sheetView topLeftCell="E1" zoomScale="71" zoomScaleNormal="71" workbookViewId="0">
      <pane ySplit="8" topLeftCell="A45" activePane="bottomLeft" state="frozen"/>
      <selection pane="bottomLeft" activeCell="P20" sqref="P20:P24"/>
    </sheetView>
  </sheetViews>
  <sheetFormatPr baseColWidth="10" defaultColWidth="11.42578125" defaultRowHeight="15"/>
  <cols>
    <col min="1" max="2" width="18.42578125" style="64" customWidth="1"/>
    <col min="3" max="3" width="15.5703125" customWidth="1"/>
    <col min="4" max="4" width="27.5703125" style="64" customWidth="1"/>
    <col min="5" max="5" width="18" style="104" customWidth="1"/>
    <col min="6" max="6" width="40.140625" customWidth="1"/>
    <col min="7" max="7" width="20.42578125" customWidth="1"/>
    <col min="8" max="8" width="10.42578125" style="105" customWidth="1"/>
    <col min="9" max="9" width="11.42578125" style="105" customWidth="1"/>
    <col min="10" max="10" width="10.140625" style="106" customWidth="1"/>
    <col min="11" max="11" width="11.42578125" style="105" customWidth="1"/>
    <col min="12" max="12" width="10.85546875" style="105" customWidth="1"/>
    <col min="13" max="13" width="18.28515625" style="10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3.42578125" customWidth="1"/>
    <col min="21" max="176" width="11.42578125" style="6"/>
  </cols>
  <sheetData>
    <row r="1" spans="1:278" s="89" customFormat="1" ht="16.5" customHeight="1">
      <c r="A1" s="372"/>
      <c r="B1" s="373"/>
      <c r="C1" s="373"/>
      <c r="D1" s="522" t="s">
        <v>419</v>
      </c>
      <c r="E1" s="522"/>
      <c r="F1" s="522"/>
      <c r="G1" s="522"/>
      <c r="H1" s="522"/>
      <c r="I1" s="522"/>
      <c r="J1" s="522"/>
      <c r="K1" s="522"/>
      <c r="L1" s="522"/>
      <c r="M1" s="522"/>
      <c r="N1" s="522"/>
      <c r="O1" s="522"/>
      <c r="P1" s="522"/>
      <c r="Q1" s="523"/>
      <c r="R1" s="364" t="s">
        <v>104</v>
      </c>
      <c r="S1" s="364"/>
      <c r="T1" s="364"/>
      <c r="U1" s="88"/>
      <c r="V1" s="88"/>
      <c r="W1" s="88"/>
      <c r="X1" s="88"/>
      <c r="Y1" s="88"/>
      <c r="Z1" s="88"/>
      <c r="AA1" s="88"/>
      <c r="AB1" s="88"/>
      <c r="AC1" s="88"/>
      <c r="AD1" s="88"/>
      <c r="AE1" s="88"/>
      <c r="AF1" s="88"/>
      <c r="AG1" s="88"/>
      <c r="AH1" s="88"/>
      <c r="AI1" s="88"/>
      <c r="AJ1" s="88"/>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c r="BN1" s="88"/>
      <c r="BO1" s="88"/>
      <c r="BP1" s="88"/>
      <c r="BQ1" s="88"/>
      <c r="BR1" s="88"/>
      <c r="BS1" s="88"/>
      <c r="BT1" s="88"/>
      <c r="BU1" s="88"/>
      <c r="BV1" s="88"/>
      <c r="BW1" s="88"/>
      <c r="BX1" s="88"/>
      <c r="BY1" s="88"/>
      <c r="BZ1" s="88"/>
      <c r="CA1" s="88"/>
      <c r="CB1" s="88"/>
      <c r="CC1" s="88"/>
      <c r="CD1" s="88"/>
      <c r="CE1" s="88"/>
      <c r="CF1" s="88"/>
      <c r="CG1" s="88"/>
      <c r="CH1" s="88"/>
      <c r="CI1" s="88"/>
      <c r="CJ1" s="88"/>
      <c r="CK1" s="88"/>
      <c r="CL1" s="88"/>
      <c r="CM1" s="88"/>
      <c r="CN1" s="88"/>
      <c r="CO1" s="88"/>
      <c r="CP1" s="88"/>
      <c r="CQ1" s="88"/>
      <c r="CR1" s="88"/>
      <c r="CS1" s="88"/>
      <c r="CT1" s="88"/>
      <c r="CU1" s="88"/>
      <c r="CV1" s="88"/>
      <c r="CW1" s="88"/>
      <c r="CX1" s="88"/>
      <c r="CY1" s="88"/>
      <c r="CZ1" s="88"/>
      <c r="DA1" s="88"/>
      <c r="DB1" s="88"/>
      <c r="DC1" s="88"/>
      <c r="DD1" s="88"/>
      <c r="DE1" s="88"/>
      <c r="DF1" s="88"/>
      <c r="DG1" s="88"/>
      <c r="DH1" s="88"/>
      <c r="DI1" s="88"/>
      <c r="DJ1" s="88"/>
      <c r="DK1" s="88"/>
      <c r="DL1" s="88"/>
      <c r="DM1" s="88"/>
      <c r="DN1" s="88"/>
      <c r="DO1" s="88"/>
      <c r="DP1" s="88"/>
      <c r="DQ1" s="88"/>
      <c r="DR1" s="88"/>
      <c r="DS1" s="88"/>
      <c r="DT1" s="88"/>
      <c r="DU1" s="88"/>
      <c r="DV1" s="88"/>
      <c r="DW1" s="88"/>
      <c r="DX1" s="88"/>
      <c r="DY1" s="88"/>
      <c r="DZ1" s="88"/>
      <c r="EA1" s="88"/>
      <c r="EB1" s="88"/>
      <c r="EC1" s="88"/>
      <c r="ED1" s="88"/>
      <c r="EE1" s="88"/>
      <c r="EF1" s="88"/>
      <c r="EG1" s="88"/>
      <c r="EH1" s="88"/>
      <c r="EI1" s="88"/>
      <c r="EJ1" s="88"/>
      <c r="EK1" s="88"/>
      <c r="EL1" s="88"/>
      <c r="EM1" s="88"/>
      <c r="EN1" s="88"/>
      <c r="EO1" s="88"/>
      <c r="EP1" s="88"/>
      <c r="EQ1" s="88"/>
      <c r="ER1" s="88"/>
      <c r="ES1" s="88"/>
      <c r="ET1" s="88"/>
      <c r="EU1" s="88"/>
      <c r="EV1" s="88"/>
      <c r="EW1" s="88"/>
      <c r="EX1" s="88"/>
      <c r="EY1" s="88"/>
      <c r="EZ1" s="88"/>
      <c r="FA1" s="88"/>
      <c r="FB1" s="88"/>
      <c r="FC1" s="88"/>
      <c r="FD1" s="88"/>
      <c r="FE1" s="88"/>
      <c r="FF1" s="88"/>
      <c r="FG1" s="88"/>
      <c r="FH1" s="88"/>
      <c r="FI1" s="88"/>
      <c r="FJ1" s="88"/>
      <c r="FK1" s="88"/>
      <c r="FL1" s="88"/>
      <c r="FM1" s="88"/>
      <c r="FN1" s="88"/>
      <c r="FO1" s="88"/>
      <c r="FP1" s="88"/>
      <c r="FQ1" s="88"/>
      <c r="FR1" s="88"/>
      <c r="FS1" s="88"/>
      <c r="FT1" s="88"/>
      <c r="FU1" s="88"/>
      <c r="FV1" s="88"/>
      <c r="FW1" s="88"/>
      <c r="FX1" s="88"/>
      <c r="FY1" s="88"/>
      <c r="FZ1" s="88"/>
      <c r="GA1" s="88"/>
      <c r="GB1" s="88"/>
      <c r="GC1" s="88"/>
      <c r="GD1" s="88"/>
      <c r="GE1" s="88"/>
      <c r="GF1" s="88"/>
      <c r="GG1" s="88"/>
      <c r="GH1" s="88"/>
      <c r="GI1" s="88"/>
      <c r="GJ1" s="88"/>
      <c r="GK1" s="88"/>
      <c r="GL1" s="88"/>
      <c r="GM1" s="88"/>
      <c r="GN1" s="88"/>
      <c r="GO1" s="88"/>
      <c r="GP1" s="88"/>
      <c r="GQ1" s="88"/>
      <c r="GR1" s="88"/>
      <c r="GS1" s="88"/>
      <c r="GT1" s="88"/>
      <c r="GU1" s="88"/>
      <c r="GV1" s="88"/>
      <c r="GW1" s="88"/>
      <c r="GX1" s="88"/>
      <c r="GY1" s="88"/>
      <c r="GZ1" s="88"/>
      <c r="HA1" s="88"/>
      <c r="HB1" s="88"/>
      <c r="HC1" s="88"/>
      <c r="HD1" s="88"/>
      <c r="HE1" s="88"/>
      <c r="HF1" s="88"/>
      <c r="HG1" s="88"/>
      <c r="HH1" s="88"/>
      <c r="HI1" s="88"/>
      <c r="HJ1" s="88"/>
      <c r="HK1" s="88"/>
      <c r="HL1" s="88"/>
      <c r="HM1" s="88"/>
      <c r="HN1" s="88"/>
      <c r="HO1" s="88"/>
      <c r="HP1" s="88"/>
      <c r="HQ1" s="88"/>
      <c r="HR1" s="88"/>
      <c r="HS1" s="88"/>
      <c r="HT1" s="88"/>
      <c r="HU1" s="88"/>
      <c r="HV1" s="88"/>
      <c r="HW1" s="88"/>
      <c r="HX1" s="88"/>
      <c r="HY1" s="88"/>
      <c r="HZ1" s="88"/>
      <c r="IA1" s="88"/>
      <c r="IB1" s="88"/>
      <c r="IC1" s="88"/>
      <c r="ID1" s="88"/>
      <c r="IE1" s="88"/>
      <c r="IF1" s="88"/>
      <c r="IG1" s="88"/>
      <c r="IH1" s="88"/>
      <c r="II1" s="88"/>
      <c r="IJ1" s="88"/>
      <c r="IK1" s="88"/>
      <c r="IL1" s="88"/>
      <c r="IM1" s="88"/>
      <c r="IN1" s="88"/>
      <c r="IO1" s="88"/>
      <c r="IP1" s="88"/>
      <c r="IQ1" s="88"/>
      <c r="IR1" s="88"/>
      <c r="IS1" s="88"/>
      <c r="IT1" s="88"/>
      <c r="IU1" s="88"/>
      <c r="IV1" s="88"/>
      <c r="IW1" s="88"/>
      <c r="IX1" s="88"/>
      <c r="IY1" s="88"/>
      <c r="IZ1" s="88"/>
      <c r="JA1" s="88"/>
      <c r="JB1" s="88"/>
      <c r="JC1" s="88"/>
      <c r="JD1" s="88"/>
      <c r="JE1" s="88"/>
      <c r="JF1" s="88"/>
      <c r="JG1" s="88"/>
      <c r="JH1" s="88"/>
      <c r="JI1" s="88"/>
      <c r="JJ1" s="88"/>
      <c r="JK1" s="88"/>
      <c r="JL1" s="88"/>
      <c r="JM1" s="88"/>
      <c r="JN1" s="88"/>
      <c r="JO1" s="88"/>
      <c r="JP1" s="88"/>
      <c r="JQ1" s="88"/>
      <c r="JR1" s="88"/>
    </row>
    <row r="2" spans="1:278" s="89" customFormat="1" ht="39.75" customHeight="1">
      <c r="A2" s="374"/>
      <c r="B2" s="375"/>
      <c r="C2" s="375"/>
      <c r="D2" s="524"/>
      <c r="E2" s="524"/>
      <c r="F2" s="524"/>
      <c r="G2" s="524"/>
      <c r="H2" s="524"/>
      <c r="I2" s="524"/>
      <c r="J2" s="524"/>
      <c r="K2" s="524"/>
      <c r="L2" s="524"/>
      <c r="M2" s="524"/>
      <c r="N2" s="524"/>
      <c r="O2" s="524"/>
      <c r="P2" s="524"/>
      <c r="Q2" s="525"/>
      <c r="R2" s="364"/>
      <c r="S2" s="364"/>
      <c r="T2" s="364"/>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c r="BS2" s="88"/>
      <c r="BT2" s="88"/>
      <c r="BU2" s="88"/>
      <c r="BV2" s="88"/>
      <c r="BW2" s="88"/>
      <c r="BX2" s="88"/>
      <c r="BY2" s="88"/>
      <c r="BZ2" s="88"/>
      <c r="CA2" s="88"/>
      <c r="CB2" s="88"/>
      <c r="CC2" s="88"/>
      <c r="CD2" s="88"/>
      <c r="CE2" s="88"/>
      <c r="CF2" s="88"/>
      <c r="CG2" s="88"/>
      <c r="CH2" s="88"/>
      <c r="CI2" s="88"/>
      <c r="CJ2" s="88"/>
      <c r="CK2" s="88"/>
      <c r="CL2" s="88"/>
      <c r="CM2" s="88"/>
      <c r="CN2" s="88"/>
      <c r="CO2" s="88"/>
      <c r="CP2" s="88"/>
      <c r="CQ2" s="88"/>
      <c r="CR2" s="88"/>
      <c r="CS2" s="88"/>
      <c r="CT2" s="88"/>
      <c r="CU2" s="88"/>
      <c r="CV2" s="88"/>
      <c r="CW2" s="88"/>
      <c r="CX2" s="88"/>
      <c r="CY2" s="88"/>
      <c r="CZ2" s="88"/>
      <c r="DA2" s="88"/>
      <c r="DB2" s="88"/>
      <c r="DC2" s="88"/>
      <c r="DD2" s="88"/>
      <c r="DE2" s="88"/>
      <c r="DF2" s="88"/>
      <c r="DG2" s="88"/>
      <c r="DH2" s="88"/>
      <c r="DI2" s="88"/>
      <c r="DJ2" s="88"/>
      <c r="DK2" s="88"/>
      <c r="DL2" s="88"/>
      <c r="DM2" s="88"/>
      <c r="DN2" s="88"/>
      <c r="DO2" s="88"/>
      <c r="DP2" s="88"/>
      <c r="DQ2" s="88"/>
      <c r="DR2" s="88"/>
      <c r="DS2" s="88"/>
      <c r="DT2" s="88"/>
      <c r="DU2" s="88"/>
      <c r="DV2" s="88"/>
      <c r="DW2" s="88"/>
      <c r="DX2" s="88"/>
      <c r="DY2" s="88"/>
      <c r="DZ2" s="88"/>
      <c r="EA2" s="88"/>
      <c r="EB2" s="88"/>
      <c r="EC2" s="88"/>
      <c r="ED2" s="88"/>
      <c r="EE2" s="88"/>
      <c r="EF2" s="88"/>
      <c r="EG2" s="88"/>
      <c r="EH2" s="88"/>
      <c r="EI2" s="88"/>
      <c r="EJ2" s="88"/>
      <c r="EK2" s="88"/>
      <c r="EL2" s="88"/>
      <c r="EM2" s="88"/>
      <c r="EN2" s="88"/>
      <c r="EO2" s="88"/>
      <c r="EP2" s="88"/>
      <c r="EQ2" s="88"/>
      <c r="ER2" s="88"/>
      <c r="ES2" s="88"/>
      <c r="ET2" s="88"/>
      <c r="EU2" s="88"/>
      <c r="EV2" s="88"/>
      <c r="EW2" s="88"/>
      <c r="EX2" s="88"/>
      <c r="EY2" s="88"/>
      <c r="EZ2" s="88"/>
      <c r="FA2" s="88"/>
      <c r="FB2" s="88"/>
      <c r="FC2" s="88"/>
      <c r="FD2" s="88"/>
      <c r="FE2" s="88"/>
      <c r="FF2" s="88"/>
      <c r="FG2" s="88"/>
      <c r="FH2" s="88"/>
      <c r="FI2" s="88"/>
      <c r="FJ2" s="88"/>
      <c r="FK2" s="88"/>
      <c r="FL2" s="88"/>
      <c r="FM2" s="88"/>
      <c r="FN2" s="88"/>
      <c r="FO2" s="88"/>
      <c r="FP2" s="88"/>
      <c r="FQ2" s="88"/>
      <c r="FR2" s="88"/>
      <c r="FS2" s="88"/>
      <c r="FT2" s="88"/>
      <c r="FU2" s="88"/>
      <c r="FV2" s="88"/>
      <c r="FW2" s="88"/>
      <c r="FX2" s="88"/>
      <c r="FY2" s="88"/>
      <c r="FZ2" s="88"/>
      <c r="GA2" s="88"/>
      <c r="GB2" s="88"/>
      <c r="GC2" s="88"/>
      <c r="GD2" s="88"/>
      <c r="GE2" s="88"/>
      <c r="GF2" s="88"/>
      <c r="GG2" s="88"/>
      <c r="GH2" s="88"/>
      <c r="GI2" s="88"/>
      <c r="GJ2" s="88"/>
      <c r="GK2" s="88"/>
      <c r="GL2" s="88"/>
      <c r="GM2" s="88"/>
      <c r="GN2" s="88"/>
      <c r="GO2" s="88"/>
      <c r="GP2" s="88"/>
      <c r="GQ2" s="88"/>
      <c r="GR2" s="88"/>
      <c r="GS2" s="88"/>
      <c r="GT2" s="88"/>
      <c r="GU2" s="88"/>
      <c r="GV2" s="88"/>
      <c r="GW2" s="88"/>
      <c r="GX2" s="88"/>
      <c r="GY2" s="88"/>
      <c r="GZ2" s="88"/>
      <c r="HA2" s="88"/>
      <c r="HB2" s="88"/>
      <c r="HC2" s="88"/>
      <c r="HD2" s="88"/>
      <c r="HE2" s="88"/>
      <c r="HF2" s="88"/>
      <c r="HG2" s="88"/>
      <c r="HH2" s="88"/>
      <c r="HI2" s="88"/>
      <c r="HJ2" s="88"/>
      <c r="HK2" s="88"/>
      <c r="HL2" s="88"/>
      <c r="HM2" s="88"/>
      <c r="HN2" s="88"/>
      <c r="HO2" s="88"/>
      <c r="HP2" s="88"/>
      <c r="HQ2" s="88"/>
      <c r="HR2" s="88"/>
      <c r="HS2" s="88"/>
      <c r="HT2" s="88"/>
      <c r="HU2" s="88"/>
      <c r="HV2" s="88"/>
      <c r="HW2" s="88"/>
      <c r="HX2" s="88"/>
      <c r="HY2" s="88"/>
      <c r="HZ2" s="88"/>
      <c r="IA2" s="88"/>
      <c r="IB2" s="88"/>
      <c r="IC2" s="88"/>
      <c r="ID2" s="88"/>
      <c r="IE2" s="88"/>
      <c r="IF2" s="88"/>
      <c r="IG2" s="88"/>
      <c r="IH2" s="88"/>
      <c r="II2" s="88"/>
      <c r="IJ2" s="88"/>
      <c r="IK2" s="88"/>
      <c r="IL2" s="88"/>
      <c r="IM2" s="88"/>
      <c r="IN2" s="88"/>
      <c r="IO2" s="88"/>
      <c r="IP2" s="88"/>
      <c r="IQ2" s="88"/>
      <c r="IR2" s="88"/>
      <c r="IS2" s="88"/>
      <c r="IT2" s="88"/>
      <c r="IU2" s="88"/>
      <c r="IV2" s="88"/>
      <c r="IW2" s="88"/>
      <c r="IX2" s="88"/>
      <c r="IY2" s="88"/>
      <c r="IZ2" s="88"/>
      <c r="JA2" s="88"/>
      <c r="JB2" s="88"/>
      <c r="JC2" s="88"/>
      <c r="JD2" s="88"/>
      <c r="JE2" s="88"/>
      <c r="JF2" s="88"/>
      <c r="JG2" s="88"/>
      <c r="JH2" s="88"/>
      <c r="JI2" s="88"/>
      <c r="JJ2" s="88"/>
      <c r="JK2" s="88"/>
      <c r="JL2" s="88"/>
      <c r="JM2" s="88"/>
      <c r="JN2" s="88"/>
      <c r="JO2" s="88"/>
      <c r="JP2" s="88"/>
      <c r="JQ2" s="88"/>
      <c r="JR2" s="88"/>
    </row>
    <row r="3" spans="1:278" s="89" customFormat="1" ht="3" customHeight="1">
      <c r="A3" s="2"/>
      <c r="B3" s="2"/>
      <c r="C3" s="163"/>
      <c r="D3" s="524"/>
      <c r="E3" s="524"/>
      <c r="F3" s="524"/>
      <c r="G3" s="524"/>
      <c r="H3" s="524"/>
      <c r="I3" s="524"/>
      <c r="J3" s="524"/>
      <c r="K3" s="524"/>
      <c r="L3" s="524"/>
      <c r="M3" s="524"/>
      <c r="N3" s="524"/>
      <c r="O3" s="524"/>
      <c r="P3" s="524"/>
      <c r="Q3" s="525"/>
      <c r="R3" s="364"/>
      <c r="S3" s="364"/>
      <c r="T3" s="364"/>
      <c r="U3" s="88"/>
      <c r="V3" s="88"/>
      <c r="W3" s="88"/>
      <c r="X3" s="88"/>
      <c r="Y3" s="88"/>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88"/>
      <c r="DB3" s="88"/>
      <c r="DC3" s="88"/>
      <c r="DD3" s="88"/>
      <c r="DE3" s="88"/>
      <c r="DF3" s="88"/>
      <c r="DG3" s="88"/>
      <c r="DH3" s="88"/>
      <c r="DI3" s="88"/>
      <c r="DJ3" s="88"/>
      <c r="DK3" s="88"/>
      <c r="DL3" s="88"/>
      <c r="DM3" s="88"/>
      <c r="DN3" s="88"/>
      <c r="DO3" s="88"/>
      <c r="DP3" s="88"/>
      <c r="DQ3" s="88"/>
      <c r="DR3" s="88"/>
      <c r="DS3" s="88"/>
      <c r="DT3" s="88"/>
      <c r="DU3" s="88"/>
      <c r="DV3" s="88"/>
      <c r="DW3" s="88"/>
      <c r="DX3" s="88"/>
      <c r="DY3" s="88"/>
      <c r="DZ3" s="88"/>
      <c r="EA3" s="88"/>
      <c r="EB3" s="88"/>
      <c r="EC3" s="88"/>
      <c r="ED3" s="88"/>
      <c r="EE3" s="88"/>
      <c r="EF3" s="88"/>
      <c r="EG3" s="88"/>
      <c r="EH3" s="88"/>
      <c r="EI3" s="88"/>
      <c r="EJ3" s="88"/>
      <c r="EK3" s="88"/>
      <c r="EL3" s="88"/>
      <c r="EM3" s="88"/>
      <c r="EN3" s="88"/>
      <c r="EO3" s="88"/>
      <c r="EP3" s="88"/>
      <c r="EQ3" s="88"/>
      <c r="ER3" s="88"/>
      <c r="ES3" s="88"/>
      <c r="ET3" s="88"/>
      <c r="EU3" s="88"/>
      <c r="EV3" s="88"/>
      <c r="EW3" s="88"/>
      <c r="EX3" s="88"/>
      <c r="EY3" s="88"/>
      <c r="EZ3" s="88"/>
      <c r="FA3" s="88"/>
      <c r="FB3" s="88"/>
      <c r="FC3" s="88"/>
      <c r="FD3" s="88"/>
      <c r="FE3" s="88"/>
      <c r="FF3" s="88"/>
      <c r="FG3" s="88"/>
      <c r="FH3" s="88"/>
      <c r="FI3" s="88"/>
      <c r="FJ3" s="88"/>
      <c r="FK3" s="88"/>
      <c r="FL3" s="88"/>
      <c r="FM3" s="88"/>
      <c r="FN3" s="88"/>
      <c r="FO3" s="88"/>
      <c r="FP3" s="88"/>
      <c r="FQ3" s="88"/>
      <c r="FR3" s="88"/>
      <c r="FS3" s="88"/>
      <c r="FT3" s="88"/>
      <c r="FU3" s="88"/>
      <c r="FV3" s="88"/>
      <c r="FW3" s="88"/>
      <c r="FX3" s="88"/>
      <c r="FY3" s="88"/>
      <c r="FZ3" s="88"/>
      <c r="GA3" s="88"/>
      <c r="GB3" s="88"/>
      <c r="GC3" s="88"/>
      <c r="GD3" s="88"/>
      <c r="GE3" s="88"/>
      <c r="GF3" s="88"/>
      <c r="GG3" s="88"/>
      <c r="GH3" s="88"/>
      <c r="GI3" s="88"/>
      <c r="GJ3" s="88"/>
      <c r="GK3" s="88"/>
      <c r="GL3" s="88"/>
      <c r="GM3" s="88"/>
      <c r="GN3" s="88"/>
      <c r="GO3" s="88"/>
      <c r="GP3" s="88"/>
      <c r="GQ3" s="88"/>
      <c r="GR3" s="88"/>
      <c r="GS3" s="88"/>
      <c r="GT3" s="88"/>
      <c r="GU3" s="88"/>
      <c r="GV3" s="88"/>
      <c r="GW3" s="88"/>
      <c r="GX3" s="88"/>
      <c r="GY3" s="88"/>
      <c r="GZ3" s="88"/>
      <c r="HA3" s="88"/>
      <c r="HB3" s="88"/>
      <c r="HC3" s="88"/>
      <c r="HD3" s="88"/>
      <c r="HE3" s="88"/>
      <c r="HF3" s="88"/>
      <c r="HG3" s="88"/>
      <c r="HH3" s="88"/>
      <c r="HI3" s="88"/>
      <c r="HJ3" s="88"/>
      <c r="HK3" s="88"/>
      <c r="HL3" s="88"/>
      <c r="HM3" s="88"/>
      <c r="HN3" s="88"/>
      <c r="HO3" s="88"/>
      <c r="HP3" s="88"/>
      <c r="HQ3" s="88"/>
      <c r="HR3" s="88"/>
      <c r="HS3" s="88"/>
      <c r="HT3" s="88"/>
      <c r="HU3" s="88"/>
      <c r="HV3" s="88"/>
      <c r="HW3" s="88"/>
      <c r="HX3" s="88"/>
      <c r="HY3" s="88"/>
      <c r="HZ3" s="88"/>
      <c r="IA3" s="88"/>
      <c r="IB3" s="88"/>
      <c r="IC3" s="88"/>
      <c r="ID3" s="88"/>
      <c r="IE3" s="88"/>
      <c r="IF3" s="88"/>
      <c r="IG3" s="88"/>
      <c r="IH3" s="88"/>
      <c r="II3" s="88"/>
      <c r="IJ3" s="88"/>
      <c r="IK3" s="88"/>
      <c r="IL3" s="88"/>
      <c r="IM3" s="88"/>
      <c r="IN3" s="88"/>
      <c r="IO3" s="88"/>
      <c r="IP3" s="88"/>
      <c r="IQ3" s="88"/>
      <c r="IR3" s="88"/>
      <c r="IS3" s="88"/>
      <c r="IT3" s="88"/>
      <c r="IU3" s="88"/>
      <c r="IV3" s="88"/>
      <c r="IW3" s="88"/>
      <c r="IX3" s="88"/>
      <c r="IY3" s="88"/>
      <c r="IZ3" s="88"/>
      <c r="JA3" s="88"/>
      <c r="JB3" s="88"/>
      <c r="JC3" s="88"/>
      <c r="JD3" s="88"/>
      <c r="JE3" s="88"/>
      <c r="JF3" s="88"/>
      <c r="JG3" s="88"/>
      <c r="JH3" s="88"/>
      <c r="JI3" s="88"/>
      <c r="JJ3" s="88"/>
      <c r="JK3" s="88"/>
      <c r="JL3" s="88"/>
      <c r="JM3" s="88"/>
      <c r="JN3" s="88"/>
      <c r="JO3" s="88"/>
      <c r="JP3" s="88"/>
      <c r="JQ3" s="88"/>
      <c r="JR3" s="88"/>
    </row>
    <row r="4" spans="1:278" s="89" customFormat="1" ht="41.25" customHeight="1">
      <c r="A4" s="365" t="s">
        <v>105</v>
      </c>
      <c r="B4" s="366"/>
      <c r="C4" s="367"/>
      <c r="D4" s="368" t="str">
        <f>'Mapa final'!D4</f>
        <v>Administración de la Carrera Judicial</v>
      </c>
      <c r="E4" s="369"/>
      <c r="F4" s="369"/>
      <c r="G4" s="369"/>
      <c r="H4" s="369"/>
      <c r="I4" s="369"/>
      <c r="J4" s="369"/>
      <c r="K4" s="369"/>
      <c r="L4" s="369"/>
      <c r="M4" s="369"/>
      <c r="N4" s="370"/>
      <c r="O4" s="371"/>
      <c r="P4" s="371"/>
      <c r="Q4" s="371"/>
      <c r="R4" s="1"/>
      <c r="S4" s="1"/>
      <c r="T4" s="1"/>
      <c r="U4" s="88"/>
      <c r="V4" s="88"/>
      <c r="W4" s="88"/>
      <c r="X4" s="88"/>
      <c r="Y4" s="88"/>
      <c r="Z4" s="88"/>
      <c r="AA4" s="88"/>
      <c r="AB4" s="88"/>
      <c r="AC4" s="88"/>
      <c r="AD4" s="88"/>
      <c r="AE4" s="88"/>
      <c r="AF4" s="88"/>
      <c r="AG4" s="88"/>
      <c r="AH4" s="88"/>
      <c r="AI4" s="88"/>
      <c r="AJ4" s="88"/>
      <c r="AK4" s="88"/>
      <c r="AL4" s="88"/>
      <c r="AM4" s="88"/>
      <c r="AN4" s="88"/>
      <c r="AO4" s="88"/>
      <c r="AP4" s="88"/>
      <c r="AQ4" s="88"/>
      <c r="AR4" s="88"/>
      <c r="AS4" s="88"/>
      <c r="AT4" s="88"/>
      <c r="AU4" s="88"/>
      <c r="AV4" s="88"/>
      <c r="AW4" s="88"/>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c r="HD4" s="88"/>
      <c r="HE4" s="88"/>
      <c r="HF4" s="88"/>
      <c r="HG4" s="88"/>
      <c r="HH4" s="88"/>
      <c r="HI4" s="88"/>
      <c r="HJ4" s="88"/>
      <c r="HK4" s="88"/>
      <c r="HL4" s="88"/>
      <c r="HM4" s="88"/>
      <c r="HN4" s="88"/>
      <c r="HO4" s="88"/>
      <c r="HP4" s="88"/>
      <c r="HQ4" s="88"/>
      <c r="HR4" s="88"/>
      <c r="HS4" s="88"/>
      <c r="HT4" s="88"/>
      <c r="HU4" s="88"/>
      <c r="HV4" s="88"/>
      <c r="HW4" s="88"/>
      <c r="HX4" s="88"/>
      <c r="HY4" s="88"/>
      <c r="HZ4" s="88"/>
      <c r="IA4" s="88"/>
      <c r="IB4" s="88"/>
      <c r="IC4" s="88"/>
      <c r="ID4" s="88"/>
      <c r="IE4" s="88"/>
      <c r="IF4" s="88"/>
      <c r="IG4" s="88"/>
      <c r="IH4" s="88"/>
      <c r="II4" s="88"/>
      <c r="IJ4" s="88"/>
      <c r="IK4" s="88"/>
      <c r="IL4" s="88"/>
      <c r="IM4" s="88"/>
      <c r="IN4" s="88"/>
      <c r="IO4" s="88"/>
      <c r="IP4" s="88"/>
      <c r="IQ4" s="88"/>
      <c r="IR4" s="88"/>
      <c r="IS4" s="88"/>
      <c r="IT4" s="88"/>
      <c r="IU4" s="88"/>
      <c r="IV4" s="88"/>
      <c r="IW4" s="88"/>
      <c r="IX4" s="88"/>
      <c r="IY4" s="88"/>
      <c r="IZ4" s="88"/>
      <c r="JA4" s="88"/>
      <c r="JB4" s="88"/>
      <c r="JC4" s="88"/>
      <c r="JD4" s="88"/>
      <c r="JE4" s="88"/>
      <c r="JF4" s="88"/>
      <c r="JG4" s="88"/>
      <c r="JH4" s="88"/>
      <c r="JI4" s="88"/>
      <c r="JJ4" s="88"/>
      <c r="JK4" s="88"/>
      <c r="JL4" s="88"/>
      <c r="JM4" s="88"/>
      <c r="JN4" s="88"/>
      <c r="JO4" s="88"/>
      <c r="JP4" s="88"/>
      <c r="JQ4" s="88"/>
      <c r="JR4" s="88"/>
    </row>
    <row r="5" spans="1:278" s="89" customFormat="1" ht="52.5" customHeight="1">
      <c r="A5" s="365" t="s">
        <v>107</v>
      </c>
      <c r="B5" s="366"/>
      <c r="C5" s="367"/>
      <c r="D5" s="376"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77"/>
      <c r="F5" s="377"/>
      <c r="G5" s="377"/>
      <c r="H5" s="377"/>
      <c r="I5" s="377"/>
      <c r="J5" s="377"/>
      <c r="K5" s="377"/>
      <c r="L5" s="377"/>
      <c r="M5" s="377"/>
      <c r="N5" s="378"/>
      <c r="O5" s="1"/>
      <c r="P5" s="1"/>
      <c r="Q5" s="1"/>
      <c r="R5" s="1"/>
      <c r="S5" s="1"/>
      <c r="T5" s="1"/>
      <c r="U5" s="88"/>
      <c r="V5" s="88"/>
      <c r="W5" s="88"/>
      <c r="X5" s="88"/>
      <c r="Y5" s="88"/>
      <c r="Z5" s="88"/>
      <c r="AA5" s="88"/>
      <c r="AB5" s="88"/>
      <c r="AC5" s="88"/>
      <c r="AD5" s="88"/>
      <c r="AE5" s="88"/>
      <c r="AF5" s="88"/>
      <c r="AG5" s="88"/>
      <c r="AH5" s="88"/>
      <c r="AI5" s="88"/>
      <c r="AJ5" s="88"/>
      <c r="AK5" s="88"/>
      <c r="AL5" s="88"/>
      <c r="AM5" s="88"/>
      <c r="AN5" s="88"/>
      <c r="AO5" s="88"/>
      <c r="AP5" s="88"/>
      <c r="AQ5" s="88"/>
      <c r="AR5" s="88"/>
      <c r="AS5" s="88"/>
      <c r="AT5" s="88"/>
      <c r="AU5" s="88"/>
      <c r="AV5" s="88"/>
      <c r="AW5" s="88"/>
      <c r="AX5" s="88"/>
      <c r="AY5" s="88"/>
      <c r="AZ5" s="88"/>
      <c r="BA5" s="88"/>
      <c r="BB5" s="88"/>
      <c r="BC5" s="88"/>
      <c r="BD5" s="88"/>
      <c r="BE5" s="88"/>
      <c r="BF5" s="88"/>
      <c r="BG5" s="88"/>
      <c r="BH5" s="88"/>
      <c r="BI5" s="88"/>
      <c r="BJ5" s="88"/>
      <c r="BK5" s="88"/>
      <c r="BL5" s="88"/>
      <c r="BM5" s="88"/>
      <c r="BN5" s="88"/>
      <c r="BO5" s="88"/>
      <c r="BP5" s="88"/>
      <c r="BQ5" s="88"/>
      <c r="BR5" s="88"/>
      <c r="BS5" s="88"/>
      <c r="BT5" s="88"/>
      <c r="BU5" s="88"/>
      <c r="BV5" s="88"/>
      <c r="BW5" s="88"/>
      <c r="BX5" s="88"/>
      <c r="BY5" s="88"/>
      <c r="BZ5" s="88"/>
      <c r="CA5" s="88"/>
      <c r="CB5" s="88"/>
      <c r="CC5" s="88"/>
      <c r="CD5" s="88"/>
      <c r="CE5" s="88"/>
      <c r="CF5" s="88"/>
      <c r="CG5" s="88"/>
      <c r="CH5" s="88"/>
      <c r="CI5" s="88"/>
      <c r="CJ5" s="88"/>
      <c r="CK5" s="88"/>
      <c r="CL5" s="88"/>
      <c r="CM5" s="88"/>
      <c r="CN5" s="88"/>
      <c r="CO5" s="88"/>
      <c r="CP5" s="88"/>
      <c r="CQ5" s="88"/>
      <c r="CR5" s="88"/>
      <c r="CS5" s="88"/>
      <c r="CT5" s="88"/>
      <c r="CU5" s="88"/>
      <c r="CV5" s="88"/>
      <c r="CW5" s="88"/>
      <c r="CX5" s="88"/>
      <c r="CY5" s="88"/>
      <c r="CZ5" s="88"/>
      <c r="DA5" s="88"/>
      <c r="DB5" s="88"/>
      <c r="DC5" s="88"/>
      <c r="DD5" s="88"/>
      <c r="DE5" s="88"/>
      <c r="DF5" s="88"/>
      <c r="DG5" s="88"/>
      <c r="DH5" s="88"/>
      <c r="DI5" s="88"/>
      <c r="DJ5" s="88"/>
      <c r="DK5" s="88"/>
      <c r="DL5" s="88"/>
      <c r="DM5" s="88"/>
      <c r="DN5" s="88"/>
      <c r="DO5" s="88"/>
      <c r="DP5" s="88"/>
      <c r="DQ5" s="88"/>
      <c r="DR5" s="88"/>
      <c r="DS5" s="88"/>
      <c r="DT5" s="88"/>
      <c r="DU5" s="88"/>
      <c r="DV5" s="88"/>
      <c r="DW5" s="88"/>
      <c r="DX5" s="88"/>
      <c r="DY5" s="88"/>
      <c r="DZ5" s="88"/>
      <c r="EA5" s="88"/>
      <c r="EB5" s="88"/>
      <c r="EC5" s="88"/>
      <c r="ED5" s="88"/>
      <c r="EE5" s="88"/>
      <c r="EF5" s="88"/>
      <c r="EG5" s="88"/>
      <c r="EH5" s="88"/>
      <c r="EI5" s="88"/>
      <c r="EJ5" s="88"/>
      <c r="EK5" s="88"/>
      <c r="EL5" s="88"/>
      <c r="EM5" s="88"/>
      <c r="EN5" s="88"/>
      <c r="EO5" s="88"/>
      <c r="EP5" s="88"/>
      <c r="EQ5" s="88"/>
      <c r="ER5" s="88"/>
      <c r="ES5" s="88"/>
      <c r="ET5" s="88"/>
      <c r="EU5" s="88"/>
      <c r="EV5" s="88"/>
      <c r="EW5" s="88"/>
      <c r="EX5" s="88"/>
      <c r="EY5" s="88"/>
      <c r="EZ5" s="88"/>
      <c r="FA5" s="88"/>
      <c r="FB5" s="88"/>
      <c r="FC5" s="88"/>
      <c r="FD5" s="88"/>
      <c r="FE5" s="88"/>
      <c r="FF5" s="88"/>
      <c r="FG5" s="88"/>
      <c r="FH5" s="88"/>
      <c r="FI5" s="88"/>
      <c r="FJ5" s="88"/>
      <c r="FK5" s="88"/>
      <c r="FL5" s="88"/>
      <c r="FM5" s="88"/>
      <c r="FN5" s="88"/>
      <c r="FO5" s="88"/>
      <c r="FP5" s="88"/>
      <c r="FQ5" s="88"/>
      <c r="FR5" s="88"/>
      <c r="FS5" s="88"/>
      <c r="FT5" s="88"/>
      <c r="FU5" s="88"/>
      <c r="FV5" s="88"/>
      <c r="FW5" s="88"/>
      <c r="FX5" s="88"/>
      <c r="FY5" s="88"/>
      <c r="FZ5" s="88"/>
      <c r="GA5" s="88"/>
      <c r="GB5" s="88"/>
      <c r="GC5" s="88"/>
      <c r="GD5" s="88"/>
      <c r="GE5" s="88"/>
      <c r="GF5" s="88"/>
      <c r="GG5" s="88"/>
      <c r="GH5" s="88"/>
      <c r="GI5" s="88"/>
      <c r="GJ5" s="88"/>
      <c r="GK5" s="88"/>
      <c r="GL5" s="88"/>
      <c r="GM5" s="88"/>
      <c r="GN5" s="88"/>
      <c r="GO5" s="88"/>
      <c r="GP5" s="88"/>
      <c r="GQ5" s="88"/>
      <c r="GR5" s="88"/>
      <c r="GS5" s="88"/>
      <c r="GT5" s="88"/>
      <c r="GU5" s="88"/>
      <c r="GV5" s="88"/>
      <c r="GW5" s="88"/>
      <c r="GX5" s="88"/>
      <c r="GY5" s="88"/>
      <c r="GZ5" s="88"/>
      <c r="HA5" s="88"/>
      <c r="HB5" s="88"/>
      <c r="HC5" s="88"/>
      <c r="HD5" s="88"/>
      <c r="HE5" s="88"/>
      <c r="HF5" s="88"/>
      <c r="HG5" s="88"/>
      <c r="HH5" s="88"/>
      <c r="HI5" s="88"/>
      <c r="HJ5" s="88"/>
      <c r="HK5" s="88"/>
      <c r="HL5" s="88"/>
      <c r="HM5" s="88"/>
      <c r="HN5" s="88"/>
      <c r="HO5" s="88"/>
      <c r="HP5" s="88"/>
      <c r="HQ5" s="88"/>
      <c r="HR5" s="88"/>
      <c r="HS5" s="88"/>
      <c r="HT5" s="88"/>
      <c r="HU5" s="88"/>
      <c r="HV5" s="88"/>
      <c r="HW5" s="88"/>
      <c r="HX5" s="88"/>
      <c r="HY5" s="88"/>
      <c r="HZ5" s="88"/>
      <c r="IA5" s="88"/>
      <c r="IB5" s="88"/>
      <c r="IC5" s="88"/>
      <c r="ID5" s="88"/>
      <c r="IE5" s="88"/>
      <c r="IF5" s="88"/>
      <c r="IG5" s="88"/>
      <c r="IH5" s="88"/>
      <c r="II5" s="88"/>
      <c r="IJ5" s="88"/>
      <c r="IK5" s="88"/>
      <c r="IL5" s="88"/>
      <c r="IM5" s="88"/>
      <c r="IN5" s="88"/>
      <c r="IO5" s="88"/>
      <c r="IP5" s="88"/>
      <c r="IQ5" s="88"/>
      <c r="IR5" s="88"/>
      <c r="IS5" s="88"/>
      <c r="IT5" s="88"/>
      <c r="IU5" s="88"/>
      <c r="IV5" s="88"/>
      <c r="IW5" s="88"/>
      <c r="IX5" s="88"/>
      <c r="IY5" s="88"/>
      <c r="IZ5" s="88"/>
      <c r="JA5" s="88"/>
      <c r="JB5" s="88"/>
      <c r="JC5" s="88"/>
      <c r="JD5" s="88"/>
      <c r="JE5" s="88"/>
      <c r="JF5" s="88"/>
      <c r="JG5" s="88"/>
      <c r="JH5" s="88"/>
      <c r="JI5" s="88"/>
      <c r="JJ5" s="88"/>
      <c r="JK5" s="88"/>
      <c r="JL5" s="88"/>
      <c r="JM5" s="88"/>
      <c r="JN5" s="88"/>
      <c r="JO5" s="88"/>
      <c r="JP5" s="88"/>
      <c r="JQ5" s="88"/>
      <c r="JR5" s="88"/>
    </row>
    <row r="6" spans="1:278" s="89" customFormat="1" ht="32.25" customHeight="1" thickBot="1">
      <c r="A6" s="365" t="s">
        <v>109</v>
      </c>
      <c r="B6" s="366"/>
      <c r="C6" s="367"/>
      <c r="D6" s="376" t="str">
        <f>'Mapa final'!D6</f>
        <v xml:space="preserve">Nivel Central </v>
      </c>
      <c r="E6" s="377"/>
      <c r="F6" s="377"/>
      <c r="G6" s="377"/>
      <c r="H6" s="377"/>
      <c r="I6" s="377"/>
      <c r="J6" s="377"/>
      <c r="K6" s="377"/>
      <c r="L6" s="377"/>
      <c r="M6" s="377"/>
      <c r="N6" s="378"/>
      <c r="O6" s="1"/>
      <c r="P6" s="1"/>
      <c r="Q6" s="1"/>
      <c r="R6" s="1"/>
      <c r="S6" s="1"/>
      <c r="T6" s="1"/>
      <c r="U6" s="88"/>
      <c r="V6" s="88"/>
      <c r="W6" s="88"/>
      <c r="X6" s="88"/>
      <c r="Y6" s="88"/>
      <c r="Z6" s="88"/>
      <c r="AA6" s="88"/>
      <c r="AB6" s="88"/>
      <c r="AC6" s="88"/>
      <c r="AD6" s="88"/>
      <c r="AE6" s="88"/>
      <c r="AF6" s="88"/>
      <c r="AG6" s="88"/>
      <c r="AH6" s="88"/>
      <c r="AI6" s="88"/>
      <c r="AJ6" s="88"/>
      <c r="AK6" s="88"/>
      <c r="AL6" s="88"/>
      <c r="AM6" s="88"/>
      <c r="AN6" s="88"/>
      <c r="AO6" s="88"/>
      <c r="AP6" s="88"/>
      <c r="AQ6" s="88"/>
      <c r="AR6" s="88"/>
      <c r="AS6" s="88"/>
      <c r="AT6" s="88"/>
      <c r="AU6" s="88"/>
      <c r="AV6" s="88"/>
      <c r="AW6" s="88"/>
      <c r="AX6" s="88"/>
      <c r="AY6" s="88"/>
      <c r="AZ6" s="88"/>
      <c r="BA6" s="88"/>
      <c r="BB6" s="88"/>
      <c r="BC6" s="88"/>
      <c r="BD6" s="88"/>
      <c r="BE6" s="88"/>
      <c r="BF6" s="88"/>
      <c r="BG6" s="88"/>
      <c r="BH6" s="88"/>
      <c r="BI6" s="88"/>
      <c r="BJ6" s="88"/>
      <c r="BK6" s="88"/>
      <c r="BL6" s="88"/>
      <c r="BM6" s="88"/>
      <c r="BN6" s="88"/>
      <c r="BO6" s="88"/>
      <c r="BP6" s="88"/>
      <c r="BQ6" s="88"/>
      <c r="BR6" s="88"/>
      <c r="BS6" s="88"/>
      <c r="BT6" s="88"/>
      <c r="BU6" s="88"/>
      <c r="BV6" s="88"/>
      <c r="BW6" s="88"/>
      <c r="BX6" s="88"/>
      <c r="BY6" s="88"/>
      <c r="BZ6" s="88"/>
      <c r="CA6" s="88"/>
      <c r="CB6" s="88"/>
      <c r="CC6" s="88"/>
      <c r="CD6" s="88"/>
      <c r="CE6" s="88"/>
      <c r="CF6" s="88"/>
      <c r="CG6" s="88"/>
      <c r="CH6" s="88"/>
      <c r="CI6" s="88"/>
      <c r="CJ6" s="88"/>
      <c r="CK6" s="88"/>
      <c r="CL6" s="88"/>
      <c r="CM6" s="88"/>
      <c r="CN6" s="88"/>
      <c r="CO6" s="88"/>
      <c r="CP6" s="88"/>
      <c r="CQ6" s="88"/>
      <c r="CR6" s="88"/>
      <c r="CS6" s="88"/>
      <c r="CT6" s="88"/>
      <c r="CU6" s="88"/>
      <c r="CV6" s="88"/>
      <c r="CW6" s="88"/>
      <c r="CX6" s="88"/>
      <c r="CY6" s="88"/>
      <c r="CZ6" s="88"/>
      <c r="DA6" s="88"/>
      <c r="DB6" s="88"/>
      <c r="DC6" s="88"/>
      <c r="DD6" s="88"/>
      <c r="DE6" s="88"/>
      <c r="DF6" s="88"/>
      <c r="DG6" s="88"/>
      <c r="DH6" s="88"/>
      <c r="DI6" s="88"/>
      <c r="DJ6" s="88"/>
      <c r="DK6" s="88"/>
      <c r="DL6" s="88"/>
      <c r="DM6" s="88"/>
      <c r="DN6" s="88"/>
      <c r="DO6" s="88"/>
      <c r="DP6" s="88"/>
      <c r="DQ6" s="88"/>
      <c r="DR6" s="88"/>
      <c r="DS6" s="88"/>
      <c r="DT6" s="88"/>
      <c r="DU6" s="88"/>
      <c r="DV6" s="88"/>
      <c r="DW6" s="88"/>
      <c r="DX6" s="88"/>
      <c r="DY6" s="88"/>
      <c r="DZ6" s="88"/>
      <c r="EA6" s="88"/>
      <c r="EB6" s="88"/>
      <c r="EC6" s="88"/>
      <c r="ED6" s="88"/>
      <c r="EE6" s="88"/>
      <c r="EF6" s="88"/>
      <c r="EG6" s="88"/>
      <c r="EH6" s="88"/>
      <c r="EI6" s="88"/>
      <c r="EJ6" s="88"/>
      <c r="EK6" s="88"/>
      <c r="EL6" s="88"/>
      <c r="EM6" s="88"/>
      <c r="EN6" s="88"/>
      <c r="EO6" s="88"/>
      <c r="EP6" s="88"/>
      <c r="EQ6" s="88"/>
      <c r="ER6" s="88"/>
      <c r="ES6" s="88"/>
      <c r="ET6" s="88"/>
      <c r="EU6" s="88"/>
      <c r="EV6" s="88"/>
      <c r="EW6" s="88"/>
      <c r="EX6" s="88"/>
      <c r="EY6" s="88"/>
      <c r="EZ6" s="88"/>
      <c r="FA6" s="88"/>
      <c r="FB6" s="88"/>
      <c r="FC6" s="88"/>
      <c r="FD6" s="88"/>
      <c r="FE6" s="88"/>
      <c r="FF6" s="88"/>
      <c r="FG6" s="88"/>
      <c r="FH6" s="88"/>
      <c r="FI6" s="88"/>
      <c r="FJ6" s="88"/>
      <c r="FK6" s="88"/>
      <c r="FL6" s="88"/>
      <c r="FM6" s="88"/>
      <c r="FN6" s="88"/>
      <c r="FO6" s="88"/>
      <c r="FP6" s="88"/>
      <c r="FQ6" s="88"/>
      <c r="FR6" s="88"/>
      <c r="FS6" s="88"/>
      <c r="FT6" s="88"/>
      <c r="FU6" s="88"/>
      <c r="FV6" s="88"/>
      <c r="FW6" s="88"/>
      <c r="FX6" s="88"/>
      <c r="FY6" s="88"/>
      <c r="FZ6" s="88"/>
      <c r="GA6" s="88"/>
      <c r="GB6" s="88"/>
      <c r="GC6" s="88"/>
      <c r="GD6" s="88"/>
      <c r="GE6" s="88"/>
      <c r="GF6" s="88"/>
      <c r="GG6" s="88"/>
      <c r="GH6" s="88"/>
      <c r="GI6" s="88"/>
      <c r="GJ6" s="88"/>
      <c r="GK6" s="88"/>
      <c r="GL6" s="88"/>
      <c r="GM6" s="88"/>
      <c r="GN6" s="88"/>
      <c r="GO6" s="88"/>
      <c r="GP6" s="88"/>
      <c r="GQ6" s="88"/>
      <c r="GR6" s="88"/>
      <c r="GS6" s="88"/>
      <c r="GT6" s="88"/>
      <c r="GU6" s="88"/>
      <c r="GV6" s="88"/>
      <c r="GW6" s="88"/>
      <c r="GX6" s="88"/>
      <c r="GY6" s="88"/>
      <c r="GZ6" s="88"/>
      <c r="HA6" s="88"/>
      <c r="HB6" s="88"/>
      <c r="HC6" s="88"/>
      <c r="HD6" s="88"/>
      <c r="HE6" s="88"/>
      <c r="HF6" s="88"/>
      <c r="HG6" s="88"/>
      <c r="HH6" s="88"/>
      <c r="HI6" s="88"/>
      <c r="HJ6" s="88"/>
      <c r="HK6" s="88"/>
      <c r="HL6" s="88"/>
      <c r="HM6" s="88"/>
      <c r="HN6" s="88"/>
      <c r="HO6" s="88"/>
      <c r="HP6" s="88"/>
      <c r="HQ6" s="88"/>
      <c r="HR6" s="88"/>
      <c r="HS6" s="88"/>
      <c r="HT6" s="88"/>
      <c r="HU6" s="88"/>
      <c r="HV6" s="88"/>
      <c r="HW6" s="88"/>
      <c r="HX6" s="88"/>
      <c r="HY6" s="88"/>
      <c r="HZ6" s="88"/>
      <c r="IA6" s="88"/>
      <c r="IB6" s="88"/>
      <c r="IC6" s="88"/>
      <c r="ID6" s="88"/>
      <c r="IE6" s="88"/>
      <c r="IF6" s="88"/>
      <c r="IG6" s="88"/>
      <c r="IH6" s="88"/>
      <c r="II6" s="88"/>
      <c r="IJ6" s="88"/>
      <c r="IK6" s="88"/>
      <c r="IL6" s="88"/>
      <c r="IM6" s="88"/>
      <c r="IN6" s="88"/>
      <c r="IO6" s="88"/>
      <c r="IP6" s="88"/>
      <c r="IQ6" s="88"/>
      <c r="IR6" s="88"/>
      <c r="IS6" s="88"/>
      <c r="IT6" s="88"/>
      <c r="IU6" s="88"/>
      <c r="IV6" s="88"/>
      <c r="IW6" s="88"/>
      <c r="IX6" s="88"/>
      <c r="IY6" s="88"/>
      <c r="IZ6" s="88"/>
      <c r="JA6" s="88"/>
      <c r="JB6" s="88"/>
      <c r="JC6" s="88"/>
      <c r="JD6" s="88"/>
      <c r="JE6" s="88"/>
      <c r="JF6" s="88"/>
      <c r="JG6" s="88"/>
      <c r="JH6" s="88"/>
      <c r="JI6" s="88"/>
      <c r="JJ6" s="88"/>
      <c r="JK6" s="88"/>
      <c r="JL6" s="88"/>
      <c r="JM6" s="88"/>
      <c r="JN6" s="88"/>
      <c r="JO6" s="88"/>
      <c r="JP6" s="88"/>
      <c r="JQ6" s="88"/>
      <c r="JR6" s="88"/>
    </row>
    <row r="7" spans="1:278" s="100" customFormat="1" ht="40.5" customHeight="1" thickTop="1" thickBot="1">
      <c r="A7" s="517" t="s">
        <v>420</v>
      </c>
      <c r="B7" s="518"/>
      <c r="C7" s="518"/>
      <c r="D7" s="518"/>
      <c r="E7" s="518"/>
      <c r="F7" s="519"/>
      <c r="G7" s="107"/>
      <c r="H7" s="520" t="s">
        <v>421</v>
      </c>
      <c r="I7" s="520"/>
      <c r="J7" s="520"/>
      <c r="K7" s="520" t="s">
        <v>422</v>
      </c>
      <c r="L7" s="520"/>
      <c r="M7" s="520"/>
      <c r="N7" s="521" t="s">
        <v>423</v>
      </c>
      <c r="O7" s="526" t="s">
        <v>424</v>
      </c>
      <c r="P7" s="528" t="s">
        <v>425</v>
      </c>
      <c r="Q7" s="529"/>
      <c r="R7" s="528" t="s">
        <v>426</v>
      </c>
      <c r="S7" s="529"/>
      <c r="T7" s="530" t="s">
        <v>427</v>
      </c>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112"/>
      <c r="CP7" s="112"/>
      <c r="CQ7" s="112"/>
      <c r="CR7" s="112"/>
      <c r="CS7" s="112"/>
      <c r="CT7" s="112"/>
      <c r="CU7" s="112"/>
      <c r="CV7" s="112"/>
      <c r="CW7" s="112"/>
      <c r="CX7" s="112"/>
      <c r="CY7" s="112"/>
      <c r="CZ7" s="112"/>
      <c r="DA7" s="112"/>
      <c r="DB7" s="112"/>
      <c r="DC7" s="112"/>
      <c r="DD7" s="112"/>
      <c r="DE7" s="112"/>
      <c r="DF7" s="112"/>
      <c r="DG7" s="112"/>
      <c r="DH7" s="112"/>
      <c r="DI7" s="112"/>
      <c r="DJ7" s="112"/>
      <c r="DK7" s="112"/>
      <c r="DL7" s="112"/>
      <c r="DM7" s="112"/>
      <c r="DN7" s="112"/>
      <c r="DO7" s="112"/>
      <c r="DP7" s="112"/>
      <c r="DQ7" s="112"/>
      <c r="DR7" s="112"/>
      <c r="DS7" s="112"/>
      <c r="DT7" s="112"/>
      <c r="DU7" s="112"/>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row>
    <row r="8" spans="1:278" s="101" customFormat="1" ht="111" customHeight="1" thickTop="1" thickBot="1">
      <c r="A8" s="115" t="s">
        <v>20</v>
      </c>
      <c r="B8" s="115" t="s">
        <v>117</v>
      </c>
      <c r="C8" s="116" t="s">
        <v>57</v>
      </c>
      <c r="D8" s="108" t="s">
        <v>118</v>
      </c>
      <c r="E8" s="168" t="s">
        <v>61</v>
      </c>
      <c r="F8" s="168" t="s">
        <v>63</v>
      </c>
      <c r="G8" s="168" t="s">
        <v>65</v>
      </c>
      <c r="H8" s="109" t="s">
        <v>428</v>
      </c>
      <c r="I8" s="109" t="s">
        <v>392</v>
      </c>
      <c r="J8" s="109" t="s">
        <v>429</v>
      </c>
      <c r="K8" s="109" t="s">
        <v>428</v>
      </c>
      <c r="L8" s="109" t="s">
        <v>430</v>
      </c>
      <c r="M8" s="109" t="s">
        <v>429</v>
      </c>
      <c r="N8" s="521"/>
      <c r="O8" s="527"/>
      <c r="P8" s="110" t="s">
        <v>431</v>
      </c>
      <c r="Q8" s="110" t="s">
        <v>432</v>
      </c>
      <c r="R8" s="110" t="s">
        <v>433</v>
      </c>
      <c r="S8" s="110" t="s">
        <v>434</v>
      </c>
      <c r="T8" s="530"/>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c r="ES8" s="113"/>
      <c r="ET8" s="113"/>
      <c r="EU8" s="113"/>
      <c r="EV8" s="113"/>
      <c r="EW8" s="113"/>
      <c r="EX8" s="113"/>
      <c r="EY8" s="113"/>
      <c r="EZ8" s="113"/>
      <c r="FA8" s="113"/>
      <c r="FB8" s="113"/>
      <c r="FC8" s="113"/>
      <c r="FD8" s="113"/>
      <c r="FE8" s="113"/>
      <c r="FF8" s="113"/>
      <c r="FG8" s="113"/>
      <c r="FH8" s="113"/>
      <c r="FI8" s="113"/>
      <c r="FJ8" s="113"/>
      <c r="FK8" s="113"/>
      <c r="FL8" s="113"/>
      <c r="FM8" s="113"/>
      <c r="FN8" s="113"/>
      <c r="FO8" s="113"/>
      <c r="FP8" s="113"/>
      <c r="FQ8" s="113"/>
      <c r="FR8" s="113"/>
      <c r="FS8" s="113"/>
      <c r="FT8" s="113"/>
    </row>
    <row r="9" spans="1:278" s="102" customFormat="1" ht="10.5" customHeight="1" thickTop="1" thickBot="1">
      <c r="A9" s="515"/>
      <c r="B9" s="516"/>
      <c r="C9" s="516"/>
      <c r="D9" s="516"/>
      <c r="E9" s="516"/>
      <c r="F9" s="516"/>
      <c r="G9" s="516"/>
      <c r="H9" s="516"/>
      <c r="I9" s="516"/>
      <c r="J9" s="516"/>
      <c r="K9" s="516"/>
      <c r="L9" s="516"/>
      <c r="M9" s="516"/>
      <c r="N9" s="516"/>
      <c r="T9" s="111"/>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c r="CV9" s="114"/>
      <c r="CW9" s="114"/>
      <c r="CX9" s="114"/>
      <c r="CY9" s="114"/>
      <c r="CZ9" s="114"/>
      <c r="DA9" s="114"/>
      <c r="DB9" s="114"/>
      <c r="DC9" s="114"/>
      <c r="DD9" s="114"/>
      <c r="DE9" s="114"/>
      <c r="DF9" s="114"/>
      <c r="DG9" s="114"/>
      <c r="DH9" s="114"/>
      <c r="DI9" s="114"/>
      <c r="DJ9" s="114"/>
      <c r="DK9" s="114"/>
      <c r="DL9" s="114"/>
      <c r="DM9" s="114"/>
      <c r="DN9" s="114"/>
      <c r="DO9" s="114"/>
      <c r="DP9" s="114"/>
      <c r="DQ9" s="114"/>
      <c r="DR9" s="114"/>
      <c r="DS9" s="114"/>
      <c r="DT9" s="114"/>
      <c r="DU9" s="114"/>
      <c r="DV9" s="114"/>
      <c r="DW9" s="114"/>
      <c r="DX9" s="114"/>
      <c r="DY9" s="114"/>
      <c r="DZ9" s="114"/>
      <c r="EA9" s="114"/>
      <c r="EB9" s="114"/>
      <c r="EC9" s="114"/>
      <c r="ED9" s="114"/>
      <c r="EE9" s="114"/>
      <c r="EF9" s="114"/>
      <c r="EG9" s="114"/>
      <c r="EH9" s="114"/>
      <c r="EI9" s="114"/>
      <c r="EJ9" s="114"/>
      <c r="EK9" s="114"/>
      <c r="EL9" s="114"/>
      <c r="EM9" s="114"/>
      <c r="EN9" s="114"/>
      <c r="EO9" s="114"/>
      <c r="EP9" s="114"/>
      <c r="EQ9" s="114"/>
      <c r="ER9" s="114"/>
      <c r="ES9" s="114"/>
      <c r="ET9" s="114"/>
      <c r="EU9" s="114"/>
      <c r="EV9" s="114"/>
      <c r="EW9" s="114"/>
      <c r="EX9" s="114"/>
      <c r="EY9" s="114"/>
      <c r="EZ9" s="114"/>
      <c r="FA9" s="114"/>
      <c r="FB9" s="114"/>
      <c r="FC9" s="114"/>
      <c r="FD9" s="114"/>
      <c r="FE9" s="114"/>
      <c r="FF9" s="114"/>
      <c r="FG9" s="114"/>
      <c r="FH9" s="114"/>
      <c r="FI9" s="114"/>
      <c r="FJ9" s="114"/>
      <c r="FK9" s="114"/>
      <c r="FL9" s="114"/>
      <c r="FM9" s="114"/>
      <c r="FN9" s="114"/>
      <c r="FO9" s="114"/>
      <c r="FP9" s="114"/>
      <c r="FQ9" s="114"/>
      <c r="FR9" s="114"/>
      <c r="FS9" s="114"/>
      <c r="FT9" s="114"/>
    </row>
    <row r="10" spans="1:278" s="103" customFormat="1" ht="15" customHeight="1">
      <c r="A10" s="500">
        <f>'Mapa final'!A10</f>
        <v>1</v>
      </c>
      <c r="B10" s="502" t="str">
        <f>'Mapa final'!B10</f>
        <v xml:space="preserve">Inexactitud en la Calificación de Servicios de Funcionarios </v>
      </c>
      <c r="C10" s="503" t="str">
        <f>'Mapa final'!C10</f>
        <v>Reputacional</v>
      </c>
      <c r="D10" s="503" t="str">
        <f>'Mapa final'!D10</f>
        <v xml:space="preserve">1.Inadecuada revisión, validación y diligenciamiento de los formularios sobre estadísticas judiciales (movimiento y trámite de procesos).
2.Falta de oportunidad en el suministro de información sobre el factor calidad.
3.Desatención del procedimiento  establecido para realizar la calificación de servicios.
4.Insuficiente planta de personal para adelantar los procesos y actividades relacionadas con los procesos de administración de la carrera judicial
5.Alto volumen de carga laboral
 </v>
      </c>
      <c r="E10" s="503" t="str">
        <f>'Mapa final'!E10</f>
        <v>Aplicación de datos y estimaciones equivocadas o incompletas.</v>
      </c>
      <c r="F10" s="503" t="str">
        <f>'Mapa final'!F10</f>
        <v>Posibilidad de afectación reputacionald debido a la aplicación de datos y estimaciones equivocadas o incompletas.</v>
      </c>
      <c r="G10" s="503" t="str">
        <f>'Mapa final'!G10</f>
        <v>Ejecución y Administración de Procesos</v>
      </c>
      <c r="H10" s="490" t="str">
        <f>'Mapa final'!I10</f>
        <v>Media</v>
      </c>
      <c r="I10" s="492" t="str">
        <f>'Mapa final'!L10</f>
        <v>Moderado</v>
      </c>
      <c r="J10" s="495" t="str">
        <f>'Mapa final'!N10</f>
        <v>Moderado</v>
      </c>
      <c r="K10" s="483" t="str">
        <f>'Mapa final'!AA10</f>
        <v>Baja</v>
      </c>
      <c r="L10" s="483" t="str">
        <f>'Mapa final'!AE10</f>
        <v>Moderado</v>
      </c>
      <c r="M10" s="498" t="str">
        <f>'Mapa final'!AG10</f>
        <v>Moderado</v>
      </c>
      <c r="N10" s="483" t="str">
        <f>'Mapa final'!AH10</f>
        <v>Aceptar</v>
      </c>
      <c r="O10" s="481" t="s">
        <v>690</v>
      </c>
      <c r="P10" s="481"/>
      <c r="Q10" s="486" t="s">
        <v>8</v>
      </c>
      <c r="R10" s="488">
        <v>45017</v>
      </c>
      <c r="S10" s="489">
        <v>45107</v>
      </c>
      <c r="T10" s="481" t="s">
        <v>689</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row>
    <row r="11" spans="1:278" s="103" customFormat="1" ht="13.5" customHeight="1">
      <c r="A11" s="501"/>
      <c r="B11" s="344"/>
      <c r="C11" s="504"/>
      <c r="D11" s="504"/>
      <c r="E11" s="504"/>
      <c r="F11" s="504"/>
      <c r="G11" s="504"/>
      <c r="H11" s="491"/>
      <c r="I11" s="493"/>
      <c r="J11" s="496"/>
      <c r="K11" s="484"/>
      <c r="L11" s="484"/>
      <c r="M11" s="499"/>
      <c r="N11" s="484"/>
      <c r="O11" s="482"/>
      <c r="P11" s="482"/>
      <c r="Q11" s="487"/>
      <c r="R11" s="487"/>
      <c r="S11" s="482"/>
      <c r="T11" s="482"/>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row>
    <row r="12" spans="1:278" s="103" customFormat="1" ht="13.5" customHeight="1">
      <c r="A12" s="501"/>
      <c r="B12" s="344"/>
      <c r="C12" s="504"/>
      <c r="D12" s="504"/>
      <c r="E12" s="504"/>
      <c r="F12" s="504"/>
      <c r="G12" s="504"/>
      <c r="H12" s="491"/>
      <c r="I12" s="493"/>
      <c r="J12" s="496"/>
      <c r="K12" s="484"/>
      <c r="L12" s="484"/>
      <c r="M12" s="499"/>
      <c r="N12" s="484"/>
      <c r="O12" s="482"/>
      <c r="P12" s="482"/>
      <c r="Q12" s="487"/>
      <c r="R12" s="487"/>
      <c r="S12" s="482"/>
      <c r="T12" s="482"/>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row>
    <row r="13" spans="1:278" s="103" customFormat="1" ht="13.5" customHeight="1">
      <c r="A13" s="501"/>
      <c r="B13" s="344"/>
      <c r="C13" s="504"/>
      <c r="D13" s="504"/>
      <c r="E13" s="504"/>
      <c r="F13" s="504"/>
      <c r="G13" s="504"/>
      <c r="H13" s="491"/>
      <c r="I13" s="493"/>
      <c r="J13" s="496"/>
      <c r="K13" s="484"/>
      <c r="L13" s="484"/>
      <c r="M13" s="499"/>
      <c r="N13" s="484"/>
      <c r="O13" s="482"/>
      <c r="P13" s="482"/>
      <c r="Q13" s="487"/>
      <c r="R13" s="487"/>
      <c r="S13" s="482"/>
      <c r="T13" s="482"/>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row>
    <row r="14" spans="1:278" s="103" customFormat="1" ht="238.5" customHeight="1" thickBot="1">
      <c r="A14" s="513"/>
      <c r="B14" s="514"/>
      <c r="C14" s="507"/>
      <c r="D14" s="507"/>
      <c r="E14" s="507"/>
      <c r="F14" s="507"/>
      <c r="G14" s="507"/>
      <c r="H14" s="508"/>
      <c r="I14" s="509"/>
      <c r="J14" s="510"/>
      <c r="K14" s="505"/>
      <c r="L14" s="505"/>
      <c r="M14" s="506"/>
      <c r="N14" s="505"/>
      <c r="O14" s="512"/>
      <c r="P14" s="512"/>
      <c r="Q14" s="511"/>
      <c r="R14" s="511"/>
      <c r="S14" s="512"/>
      <c r="T14" s="512"/>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row>
    <row r="15" spans="1:278" s="103" customFormat="1" ht="15" customHeight="1">
      <c r="A15" s="500">
        <f>'Mapa final'!A15</f>
        <v>2</v>
      </c>
      <c r="B15" s="502" t="str">
        <f>'Mapa final'!B15</f>
        <v>Error en la calificación en los procesos de selección de carrera judicial.</v>
      </c>
      <c r="C15" s="503" t="str">
        <f>'Mapa final'!C15</f>
        <v>Incumplimiento de las metas establecidas</v>
      </c>
      <c r="D15" s="503" t="str">
        <f>'Mapa final'!D15</f>
        <v>1.Insuficiente planta de personal para adelantar los procesos y actividades relacionadas con los procesos de administración de la carrera judicial.
2.Desconocimiento de la asignación de puntajes en el proceso de selección de cargos de carrera judicial.
3. Aplicación inadecuada del procedimiento de procesos de selección
4.Alto volumen de carga laboral</v>
      </c>
      <c r="E15" s="503" t="str">
        <f>'Mapa final'!E15</f>
        <v>Asignación errada de puntajes dentro del proceso de selección de cargos de carrera judicial.</v>
      </c>
      <c r="F15" s="503" t="str">
        <f>'Mapa final'!F15</f>
        <v xml:space="preserve"> Incumplir  las metas establecidas en el proceseo de selecciòn  de cargos de carrera judicial  debido a la  asignación errada de puntajes.</v>
      </c>
      <c r="G15" s="503" t="str">
        <f>'Mapa final'!G15</f>
        <v>Ejecución y Administración de Procesos</v>
      </c>
      <c r="H15" s="490" t="str">
        <f>'Mapa final'!I15</f>
        <v>Alta</v>
      </c>
      <c r="I15" s="492" t="str">
        <f>'Mapa final'!L15</f>
        <v>Mayor</v>
      </c>
      <c r="J15" s="495" t="str">
        <f>'Mapa final'!N15</f>
        <v xml:space="preserve">Alto </v>
      </c>
      <c r="K15" s="483" t="str">
        <f>'Mapa final'!AA15</f>
        <v>Media</v>
      </c>
      <c r="L15" s="483" t="str">
        <f>'Mapa final'!AE15</f>
        <v>Mayor</v>
      </c>
      <c r="M15" s="498" t="str">
        <f>'Mapa final'!AG15</f>
        <v xml:space="preserve">Alto </v>
      </c>
      <c r="N15" s="483" t="str">
        <f>'Mapa final'!AH15</f>
        <v>Evitar</v>
      </c>
      <c r="O15" s="481" t="s">
        <v>691</v>
      </c>
      <c r="P15" s="481"/>
      <c r="Q15" s="486" t="s">
        <v>8</v>
      </c>
      <c r="R15" s="488">
        <v>45017</v>
      </c>
      <c r="S15" s="489">
        <v>45107</v>
      </c>
      <c r="T15" s="481" t="s">
        <v>689</v>
      </c>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row>
    <row r="16" spans="1:278" s="103" customFormat="1" ht="13.5" customHeight="1">
      <c r="A16" s="501"/>
      <c r="B16" s="344"/>
      <c r="C16" s="504"/>
      <c r="D16" s="504"/>
      <c r="E16" s="504"/>
      <c r="F16" s="504"/>
      <c r="G16" s="504"/>
      <c r="H16" s="491"/>
      <c r="I16" s="493"/>
      <c r="J16" s="496"/>
      <c r="K16" s="484"/>
      <c r="L16" s="484"/>
      <c r="M16" s="499"/>
      <c r="N16" s="484"/>
      <c r="O16" s="482"/>
      <c r="P16" s="482"/>
      <c r="Q16" s="487"/>
      <c r="R16" s="487"/>
      <c r="S16" s="482"/>
      <c r="T16" s="482"/>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row>
    <row r="17" spans="1:176" s="103" customFormat="1" ht="13.5" customHeight="1">
      <c r="A17" s="501"/>
      <c r="B17" s="344"/>
      <c r="C17" s="504"/>
      <c r="D17" s="504"/>
      <c r="E17" s="504"/>
      <c r="F17" s="504"/>
      <c r="G17" s="504"/>
      <c r="H17" s="491"/>
      <c r="I17" s="493"/>
      <c r="J17" s="496"/>
      <c r="K17" s="484"/>
      <c r="L17" s="484"/>
      <c r="M17" s="499"/>
      <c r="N17" s="484"/>
      <c r="O17" s="482"/>
      <c r="P17" s="482"/>
      <c r="Q17" s="487"/>
      <c r="R17" s="487"/>
      <c r="S17" s="482"/>
      <c r="T17" s="482"/>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row>
    <row r="18" spans="1:176" s="103" customFormat="1" ht="13.5" customHeight="1">
      <c r="A18" s="501"/>
      <c r="B18" s="344"/>
      <c r="C18" s="504"/>
      <c r="D18" s="504"/>
      <c r="E18" s="504"/>
      <c r="F18" s="504"/>
      <c r="G18" s="504"/>
      <c r="H18" s="491"/>
      <c r="I18" s="493"/>
      <c r="J18" s="496"/>
      <c r="K18" s="484"/>
      <c r="L18" s="484"/>
      <c r="M18" s="499"/>
      <c r="N18" s="484"/>
      <c r="O18" s="482"/>
      <c r="P18" s="482"/>
      <c r="Q18" s="487"/>
      <c r="R18" s="487"/>
      <c r="S18" s="482"/>
      <c r="T18" s="482"/>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row>
    <row r="19" spans="1:176" s="103" customFormat="1" ht="255.75" customHeight="1" thickBot="1">
      <c r="A19" s="513"/>
      <c r="B19" s="514"/>
      <c r="C19" s="507"/>
      <c r="D19" s="507"/>
      <c r="E19" s="507"/>
      <c r="F19" s="507"/>
      <c r="G19" s="507"/>
      <c r="H19" s="508"/>
      <c r="I19" s="509"/>
      <c r="J19" s="510"/>
      <c r="K19" s="505"/>
      <c r="L19" s="505"/>
      <c r="M19" s="506"/>
      <c r="N19" s="505"/>
      <c r="O19" s="512"/>
      <c r="P19" s="512"/>
      <c r="Q19" s="511"/>
      <c r="R19" s="511"/>
      <c r="S19" s="512"/>
      <c r="T19" s="512"/>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row>
    <row r="20" spans="1:176" ht="15" customHeight="1">
      <c r="A20" s="500">
        <f>'Mapa final'!A19</f>
        <v>3</v>
      </c>
      <c r="B20" s="502" t="str">
        <f>'Mapa final'!B19</f>
        <v>Inconsistencias en los conceptos de traslados</v>
      </c>
      <c r="C20" s="503" t="str">
        <f>'Mapa final'!C19</f>
        <v>Reputacional</v>
      </c>
      <c r="D20" s="503" t="str">
        <f>'Mapa final'!D19</f>
        <v>1. Inobservancia de los requisitos para  emitir concepto de traslado.                                                           2.Insuficiente planta de personal para adelantar los procesos y actividades relacionadas con los procesos de administración de la carrera judicial.
3. Revisión previa del proyecto  de concepto antes de proferir el acto.</v>
      </c>
      <c r="E20" s="503" t="str">
        <f>'Mapa final'!E19</f>
        <v>Inadecuada evaluación de los requisitos y factores que justifican emitir concepto favorable o desfavorable para las solicitudes de traslados presentadas por los servidores judiciales del Distrito</v>
      </c>
      <c r="F20" s="503" t="str">
        <f>'Mapa final'!F19</f>
        <v>Posibilidad de incumplimiento de metas debido a la inadecuada evaluación de los requisitos y factores que justifican emitir concepto favorable o desfavorable para las solicitudes de traslados presentadas por los servidores judiciales del Distrito.</v>
      </c>
      <c r="G20" s="503" t="str">
        <f>'Mapa final'!G19</f>
        <v>Ejecución y Administración de Procesos</v>
      </c>
      <c r="H20" s="490" t="str">
        <f>'Mapa final'!I19</f>
        <v>Media</v>
      </c>
      <c r="I20" s="492" t="str">
        <f>'Mapa final'!L19</f>
        <v>Leve</v>
      </c>
      <c r="J20" s="495" t="str">
        <f>'Mapa final'!N19</f>
        <v>Moderado</v>
      </c>
      <c r="K20" s="483" t="str">
        <f>'Mapa final'!AA19</f>
        <v>Baja</v>
      </c>
      <c r="L20" s="483" t="str">
        <f>'Mapa final'!AE19</f>
        <v>Leve</v>
      </c>
      <c r="M20" s="498" t="str">
        <f>'Mapa final'!AG19</f>
        <v>Bajo</v>
      </c>
      <c r="N20" s="483" t="str">
        <f>'Mapa final'!AH19</f>
        <v>Aceptar</v>
      </c>
      <c r="O20" s="481" t="s">
        <v>694</v>
      </c>
      <c r="P20" s="481"/>
      <c r="Q20" s="486" t="s">
        <v>8</v>
      </c>
      <c r="R20" s="488">
        <v>45017</v>
      </c>
      <c r="S20" s="489">
        <v>45107</v>
      </c>
      <c r="T20" s="481" t="s">
        <v>689</v>
      </c>
      <c r="U20" s="21"/>
      <c r="V20" s="21"/>
    </row>
    <row r="21" spans="1:176">
      <c r="A21" s="501"/>
      <c r="B21" s="344"/>
      <c r="C21" s="504"/>
      <c r="D21" s="504"/>
      <c r="E21" s="504"/>
      <c r="F21" s="504"/>
      <c r="G21" s="504"/>
      <c r="H21" s="491"/>
      <c r="I21" s="493"/>
      <c r="J21" s="496"/>
      <c r="K21" s="484"/>
      <c r="L21" s="484"/>
      <c r="M21" s="499"/>
      <c r="N21" s="484"/>
      <c r="O21" s="482"/>
      <c r="P21" s="482"/>
      <c r="Q21" s="487"/>
      <c r="R21" s="487"/>
      <c r="S21" s="482"/>
      <c r="T21" s="482"/>
      <c r="U21" s="21"/>
      <c r="V21" s="21"/>
    </row>
    <row r="22" spans="1:176">
      <c r="A22" s="501"/>
      <c r="B22" s="344"/>
      <c r="C22" s="504"/>
      <c r="D22" s="504"/>
      <c r="E22" s="504"/>
      <c r="F22" s="504"/>
      <c r="G22" s="504"/>
      <c r="H22" s="491"/>
      <c r="I22" s="493"/>
      <c r="J22" s="496"/>
      <c r="K22" s="484"/>
      <c r="L22" s="484"/>
      <c r="M22" s="499"/>
      <c r="N22" s="484"/>
      <c r="O22" s="482"/>
      <c r="P22" s="482"/>
      <c r="Q22" s="487"/>
      <c r="R22" s="487"/>
      <c r="S22" s="482"/>
      <c r="T22" s="482"/>
      <c r="U22" s="21"/>
      <c r="V22" s="21"/>
    </row>
    <row r="23" spans="1:176">
      <c r="A23" s="501"/>
      <c r="B23" s="344"/>
      <c r="C23" s="504"/>
      <c r="D23" s="504"/>
      <c r="E23" s="504"/>
      <c r="F23" s="504"/>
      <c r="G23" s="504"/>
      <c r="H23" s="491"/>
      <c r="I23" s="493"/>
      <c r="J23" s="496"/>
      <c r="K23" s="484"/>
      <c r="L23" s="484"/>
      <c r="M23" s="499"/>
      <c r="N23" s="484"/>
      <c r="O23" s="482"/>
      <c r="P23" s="482"/>
      <c r="Q23" s="487"/>
      <c r="R23" s="487"/>
      <c r="S23" s="482"/>
      <c r="T23" s="482"/>
      <c r="U23" s="21"/>
      <c r="V23" s="21"/>
    </row>
    <row r="24" spans="1:176" ht="307.5" customHeight="1" thickBot="1">
      <c r="A24" s="513"/>
      <c r="B24" s="514"/>
      <c r="C24" s="507"/>
      <c r="D24" s="507"/>
      <c r="E24" s="507"/>
      <c r="F24" s="507"/>
      <c r="G24" s="507"/>
      <c r="H24" s="508"/>
      <c r="I24" s="509"/>
      <c r="J24" s="510"/>
      <c r="K24" s="505"/>
      <c r="L24" s="505"/>
      <c r="M24" s="506"/>
      <c r="N24" s="505"/>
      <c r="O24" s="512"/>
      <c r="P24" s="512"/>
      <c r="Q24" s="511"/>
      <c r="R24" s="511"/>
      <c r="S24" s="512"/>
      <c r="T24" s="512"/>
      <c r="U24" s="21"/>
      <c r="V24" s="21"/>
    </row>
    <row r="25" spans="1:176" ht="15" customHeight="1">
      <c r="A25" s="500">
        <f>'Mapa final'!A22</f>
        <v>4</v>
      </c>
      <c r="B25" s="502" t="str">
        <f>'Mapa final'!B22</f>
        <v>Corrupción</v>
      </c>
      <c r="C25" s="503" t="str">
        <f>'Mapa final'!C22</f>
        <v>Reputacional(Corrupción)</v>
      </c>
      <c r="D25" s="503" t="str">
        <f>'Mapa final'!D22</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3" t="str">
        <f>'Mapa final'!E22</f>
        <v xml:space="preserve">Carencia de transparencia, ética y valores. </v>
      </c>
      <c r="F25" s="503" t="str">
        <f>'Mapa final'!F22</f>
        <v>Posibilidad de vulneración de los derechos fundamentales de los usuarios debido al desconocimiento de las normas sobre carrera judicial</v>
      </c>
      <c r="G25" s="503" t="str">
        <f>'Mapa final'!G22</f>
        <v>Fraude Interno</v>
      </c>
      <c r="H25" s="490" t="str">
        <f>'Mapa final'!I22</f>
        <v>Muy Baja</v>
      </c>
      <c r="I25" s="492" t="str">
        <f>'Mapa final'!L22</f>
        <v>Mayor</v>
      </c>
      <c r="J25" s="495" t="str">
        <f>'Mapa final'!N22</f>
        <v xml:space="preserve">Alto </v>
      </c>
      <c r="K25" s="483" t="str">
        <f>'Mapa final'!AA22</f>
        <v>Muy Baja</v>
      </c>
      <c r="L25" s="483" t="str">
        <f>'Mapa final'!AE22</f>
        <v>Mayor</v>
      </c>
      <c r="M25" s="498" t="str">
        <f>'Mapa final'!AG22</f>
        <v xml:space="preserve">Alto </v>
      </c>
      <c r="N25" s="483" t="str">
        <f>'Mapa final'!AH22</f>
        <v>Evitar</v>
      </c>
      <c r="O25" s="481" t="s">
        <v>666</v>
      </c>
      <c r="P25" s="481"/>
      <c r="Q25" s="486" t="s">
        <v>8</v>
      </c>
      <c r="R25" s="488">
        <v>45017</v>
      </c>
      <c r="S25" s="489">
        <v>45107</v>
      </c>
      <c r="T25" s="481" t="s">
        <v>689</v>
      </c>
    </row>
    <row r="26" spans="1:176">
      <c r="A26" s="501"/>
      <c r="B26" s="344"/>
      <c r="C26" s="504"/>
      <c r="D26" s="504"/>
      <c r="E26" s="504"/>
      <c r="F26" s="504"/>
      <c r="G26" s="504"/>
      <c r="H26" s="491"/>
      <c r="I26" s="493"/>
      <c r="J26" s="496"/>
      <c r="K26" s="484"/>
      <c r="L26" s="484"/>
      <c r="M26" s="499"/>
      <c r="N26" s="484"/>
      <c r="O26" s="482"/>
      <c r="P26" s="482"/>
      <c r="Q26" s="487"/>
      <c r="R26" s="487"/>
      <c r="S26" s="482"/>
      <c r="T26" s="482"/>
    </row>
    <row r="27" spans="1:176">
      <c r="A27" s="501"/>
      <c r="B27" s="344"/>
      <c r="C27" s="504"/>
      <c r="D27" s="504"/>
      <c r="E27" s="504"/>
      <c r="F27" s="504"/>
      <c r="G27" s="504"/>
      <c r="H27" s="491"/>
      <c r="I27" s="493"/>
      <c r="J27" s="496"/>
      <c r="K27" s="484"/>
      <c r="L27" s="484"/>
      <c r="M27" s="499"/>
      <c r="N27" s="484"/>
      <c r="O27" s="482"/>
      <c r="P27" s="482"/>
      <c r="Q27" s="487"/>
      <c r="R27" s="487"/>
      <c r="S27" s="482"/>
      <c r="T27" s="482"/>
    </row>
    <row r="28" spans="1:176">
      <c r="A28" s="501"/>
      <c r="B28" s="344"/>
      <c r="C28" s="504"/>
      <c r="D28" s="504"/>
      <c r="E28" s="504"/>
      <c r="F28" s="504"/>
      <c r="G28" s="504"/>
      <c r="H28" s="491"/>
      <c r="I28" s="493"/>
      <c r="J28" s="496"/>
      <c r="K28" s="484"/>
      <c r="L28" s="484"/>
      <c r="M28" s="499"/>
      <c r="N28" s="484"/>
      <c r="O28" s="482"/>
      <c r="P28" s="482"/>
      <c r="Q28" s="487"/>
      <c r="R28" s="487"/>
      <c r="S28" s="482"/>
      <c r="T28" s="482"/>
    </row>
    <row r="29" spans="1:176" ht="277.5" customHeight="1" thickBot="1">
      <c r="A29" s="513"/>
      <c r="B29" s="514"/>
      <c r="C29" s="507"/>
      <c r="D29" s="507"/>
      <c r="E29" s="507"/>
      <c r="F29" s="507"/>
      <c r="G29" s="507"/>
      <c r="H29" s="508"/>
      <c r="I29" s="509"/>
      <c r="J29" s="510"/>
      <c r="K29" s="505"/>
      <c r="L29" s="505"/>
      <c r="M29" s="506"/>
      <c r="N29" s="505"/>
      <c r="O29" s="512"/>
      <c r="P29" s="512"/>
      <c r="Q29" s="511"/>
      <c r="R29" s="511"/>
      <c r="S29" s="512"/>
      <c r="T29" s="512"/>
    </row>
    <row r="30" spans="1:176">
      <c r="A30" s="500">
        <f>'Mapa final'!A27</f>
        <v>5</v>
      </c>
      <c r="B30" s="502" t="str">
        <f>'Mapa final'!B27</f>
        <v>Interrupción o demora en los procedimientos de Carrera Judicial por fuerza mayor o caso fortuito.</v>
      </c>
      <c r="C30" s="503" t="str">
        <f>'Mapa final'!C27</f>
        <v>Incumplimiento de las metas establecidas</v>
      </c>
      <c r="D30" s="503" t="str">
        <f>'Mapa final'!D27</f>
        <v>1. Paros que afecten la prestación del servicio.  
2. Huelgas, protestas ciudadana
3. Disturbios o hechos violentos
4.Pandemia
5.Emergencias Ambientales           6. Fallas técnologicas y de comunicación</v>
      </c>
      <c r="E30" s="503" t="str">
        <f>'Mapa final'!E27</f>
        <v>Suceso de fuerza mayor que imposibilitan la gestión judicial</v>
      </c>
      <c r="F30" s="503" t="str">
        <f>'Mapa final'!F27</f>
        <v>Posibilidad de  incumplimiento de las metas establecidas  debido a un suceso de fuerza mayor que imposibilita la gestión judicial</v>
      </c>
      <c r="G30" s="503" t="str">
        <f>'Mapa final'!G27</f>
        <v>Usuarios, productos y prácticas organizacionales</v>
      </c>
      <c r="H30" s="490" t="str">
        <f>'Mapa final'!I27</f>
        <v>Baja</v>
      </c>
      <c r="I30" s="492" t="str">
        <f>'Mapa final'!L27</f>
        <v>Catastrófico</v>
      </c>
      <c r="J30" s="495" t="str">
        <f>'Mapa final'!N27</f>
        <v>Extremo</v>
      </c>
      <c r="K30" s="483" t="str">
        <f>'Mapa final'!AA27</f>
        <v>Baja</v>
      </c>
      <c r="L30" s="483" t="str">
        <f>'Mapa final'!AE27</f>
        <v>Catastrófico</v>
      </c>
      <c r="M30" s="498" t="str">
        <f>'Mapa final'!AG27</f>
        <v>Extremo</v>
      </c>
      <c r="N30" s="483" t="str">
        <f>'Mapa final'!AH27</f>
        <v>Reducir(mitigar)</v>
      </c>
      <c r="O30" s="481" t="s">
        <v>692</v>
      </c>
      <c r="P30" s="481"/>
      <c r="Q30" s="486" t="s">
        <v>8</v>
      </c>
      <c r="R30" s="488">
        <v>45017</v>
      </c>
      <c r="S30" s="489">
        <v>45107</v>
      </c>
      <c r="T30" s="481" t="s">
        <v>684</v>
      </c>
    </row>
    <row r="31" spans="1:176">
      <c r="A31" s="501"/>
      <c r="B31" s="344"/>
      <c r="C31" s="504"/>
      <c r="D31" s="504"/>
      <c r="E31" s="504"/>
      <c r="F31" s="504"/>
      <c r="G31" s="504"/>
      <c r="H31" s="491"/>
      <c r="I31" s="493"/>
      <c r="J31" s="496"/>
      <c r="K31" s="484"/>
      <c r="L31" s="484"/>
      <c r="M31" s="499"/>
      <c r="N31" s="484"/>
      <c r="O31" s="482"/>
      <c r="P31" s="482"/>
      <c r="Q31" s="487"/>
      <c r="R31" s="487"/>
      <c r="S31" s="482"/>
      <c r="T31" s="482"/>
    </row>
    <row r="32" spans="1:176">
      <c r="A32" s="501"/>
      <c r="B32" s="344"/>
      <c r="C32" s="504"/>
      <c r="D32" s="504"/>
      <c r="E32" s="504"/>
      <c r="F32" s="504"/>
      <c r="G32" s="504"/>
      <c r="H32" s="491"/>
      <c r="I32" s="493"/>
      <c r="J32" s="496"/>
      <c r="K32" s="484"/>
      <c r="L32" s="484"/>
      <c r="M32" s="499"/>
      <c r="N32" s="484"/>
      <c r="O32" s="482"/>
      <c r="P32" s="482"/>
      <c r="Q32" s="487"/>
      <c r="R32" s="487"/>
      <c r="S32" s="482"/>
      <c r="T32" s="482"/>
    </row>
    <row r="33" spans="1:20">
      <c r="A33" s="501"/>
      <c r="B33" s="344"/>
      <c r="C33" s="504"/>
      <c r="D33" s="504"/>
      <c r="E33" s="504"/>
      <c r="F33" s="504"/>
      <c r="G33" s="504"/>
      <c r="H33" s="491"/>
      <c r="I33" s="493"/>
      <c r="J33" s="496"/>
      <c r="K33" s="484"/>
      <c r="L33" s="484"/>
      <c r="M33" s="499"/>
      <c r="N33" s="484"/>
      <c r="O33" s="482"/>
      <c r="P33" s="482"/>
      <c r="Q33" s="487"/>
      <c r="R33" s="487"/>
      <c r="S33" s="482"/>
      <c r="T33" s="482"/>
    </row>
    <row r="34" spans="1:20" ht="171.75" customHeight="1" thickBot="1">
      <c r="A34" s="513"/>
      <c r="B34" s="514"/>
      <c r="C34" s="507"/>
      <c r="D34" s="507"/>
      <c r="E34" s="507"/>
      <c r="F34" s="507"/>
      <c r="G34" s="507"/>
      <c r="H34" s="508"/>
      <c r="I34" s="509"/>
      <c r="J34" s="510"/>
      <c r="K34" s="505"/>
      <c r="L34" s="505"/>
      <c r="M34" s="506"/>
      <c r="N34" s="505"/>
      <c r="O34" s="512"/>
      <c r="P34" s="512"/>
      <c r="Q34" s="511"/>
      <c r="R34" s="511"/>
      <c r="S34" s="512"/>
      <c r="T34" s="512"/>
    </row>
    <row r="35" spans="1:20" ht="15" customHeight="1">
      <c r="A35" s="500">
        <f>'Mapa final'!A32</f>
        <v>6</v>
      </c>
      <c r="B35" s="502" t="str">
        <f>'Mapa final'!B32</f>
        <v>Inaplicabilidad de la normatividad ambiental vigente</v>
      </c>
      <c r="C35" s="503" t="str">
        <f>'Mapa final'!C32</f>
        <v xml:space="preserve"> Afectación Ambiental</v>
      </c>
      <c r="D35" s="503" t="str">
        <f>'Mapa final'!D32</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Deficiencia o carencia del liderazgo en el Sistema de Gestión Ambiental.</v>
      </c>
      <c r="E35" s="503" t="str">
        <f>'Mapa final'!E32</f>
        <v>Desconocimiento de los lineamientos ambientales y normatividad  ambiental vigente</v>
      </c>
      <c r="F35" s="503" t="str">
        <f>'Mapa final'!F32</f>
        <v>Posibilidad de afectación ambiental debido al desconocimiento de las lineamientos ambientales y normatividad ambiental vigente</v>
      </c>
      <c r="G35" s="503" t="str">
        <f>'Mapa final'!G32</f>
        <v>Eventos Ambientales Internos</v>
      </c>
      <c r="H35" s="490" t="str">
        <f>'Mapa final'!I32</f>
        <v>Media</v>
      </c>
      <c r="I35" s="492" t="str">
        <f>'Mapa final'!L32</f>
        <v>Moderado</v>
      </c>
      <c r="J35" s="495" t="str">
        <f>'Mapa final'!N32</f>
        <v>Moderado</v>
      </c>
      <c r="K35" s="483" t="str">
        <f>'Mapa final'!AA32</f>
        <v>Baja</v>
      </c>
      <c r="L35" s="483" t="str">
        <f>'Mapa final'!AE32</f>
        <v>Moderado</v>
      </c>
      <c r="M35" s="498" t="str">
        <f>'Mapa final'!AG32</f>
        <v>Moderado</v>
      </c>
      <c r="N35" s="483" t="str">
        <f>'Mapa final'!AH32</f>
        <v>Aceptar</v>
      </c>
      <c r="O35" s="481" t="s">
        <v>667</v>
      </c>
      <c r="P35" s="481"/>
      <c r="Q35" s="486" t="s">
        <v>8</v>
      </c>
      <c r="R35" s="488">
        <v>45017</v>
      </c>
      <c r="S35" s="489">
        <v>45107</v>
      </c>
      <c r="T35" s="481" t="s">
        <v>689</v>
      </c>
    </row>
    <row r="36" spans="1:20">
      <c r="A36" s="501"/>
      <c r="B36" s="344"/>
      <c r="C36" s="504"/>
      <c r="D36" s="504"/>
      <c r="E36" s="504"/>
      <c r="F36" s="504"/>
      <c r="G36" s="504"/>
      <c r="H36" s="491"/>
      <c r="I36" s="493"/>
      <c r="J36" s="496"/>
      <c r="K36" s="484"/>
      <c r="L36" s="484"/>
      <c r="M36" s="499"/>
      <c r="N36" s="484"/>
      <c r="O36" s="482"/>
      <c r="P36" s="482"/>
      <c r="Q36" s="487"/>
      <c r="R36" s="487"/>
      <c r="S36" s="482"/>
      <c r="T36" s="482"/>
    </row>
    <row r="37" spans="1:20">
      <c r="A37" s="501"/>
      <c r="B37" s="344"/>
      <c r="C37" s="504"/>
      <c r="D37" s="504"/>
      <c r="E37" s="504"/>
      <c r="F37" s="504"/>
      <c r="G37" s="504"/>
      <c r="H37" s="491"/>
      <c r="I37" s="493"/>
      <c r="J37" s="496"/>
      <c r="K37" s="484"/>
      <c r="L37" s="484"/>
      <c r="M37" s="499"/>
      <c r="N37" s="484"/>
      <c r="O37" s="482"/>
      <c r="P37" s="482"/>
      <c r="Q37" s="487"/>
      <c r="R37" s="487"/>
      <c r="S37" s="482"/>
      <c r="T37" s="482"/>
    </row>
    <row r="38" spans="1:20">
      <c r="A38" s="501"/>
      <c r="B38" s="344"/>
      <c r="C38" s="504"/>
      <c r="D38" s="504"/>
      <c r="E38" s="504"/>
      <c r="F38" s="504"/>
      <c r="G38" s="504"/>
      <c r="H38" s="491"/>
      <c r="I38" s="493"/>
      <c r="J38" s="496"/>
      <c r="K38" s="484"/>
      <c r="L38" s="484"/>
      <c r="M38" s="499"/>
      <c r="N38" s="484"/>
      <c r="O38" s="482"/>
      <c r="P38" s="482"/>
      <c r="Q38" s="487"/>
      <c r="R38" s="487"/>
      <c r="S38" s="482"/>
      <c r="T38" s="482"/>
    </row>
    <row r="39" spans="1:20" ht="278.25" customHeight="1" thickBot="1">
      <c r="A39" s="513"/>
      <c r="B39" s="514"/>
      <c r="C39" s="507"/>
      <c r="D39" s="507"/>
      <c r="E39" s="507"/>
      <c r="F39" s="507"/>
      <c r="G39" s="507"/>
      <c r="H39" s="508"/>
      <c r="I39" s="509"/>
      <c r="J39" s="510"/>
      <c r="K39" s="505"/>
      <c r="L39" s="505"/>
      <c r="M39" s="506"/>
      <c r="N39" s="505"/>
      <c r="O39" s="512"/>
      <c r="P39" s="512"/>
      <c r="Q39" s="511"/>
      <c r="R39" s="511"/>
      <c r="S39" s="512"/>
      <c r="T39" s="512"/>
    </row>
    <row r="40" spans="1:20" ht="105" customHeight="1">
      <c r="A40" s="500">
        <f>'Mapa final'!A37</f>
        <v>7</v>
      </c>
      <c r="B40" s="502" t="str">
        <f>'Mapa final'!B37</f>
        <v>No publicar y/o incorporar la totalidad de   las vacantes reportadas  de empleados del Distrito Judicial de Neiva dentro de los términos señalados en las normas o publicar vacantes inexistentes.</v>
      </c>
      <c r="C40" s="503" t="str">
        <f>'Mapa final'!C37</f>
        <v>Reputacional</v>
      </c>
      <c r="D40" s="503" t="str">
        <f>'Mapa final'!D37</f>
        <v>1. Indebida verificación de la información reportada por los nominadores respecto de las vacantes definitivas.
2. Fallas técnicas y humanas.</v>
      </c>
      <c r="E40" s="503" t="str">
        <f>'Mapa final'!E37</f>
        <v>Impresición en el contenido y oportunidad de la publicación de la  vacantes.</v>
      </c>
      <c r="F40" s="503" t="str">
        <f>'Mapa final'!F37</f>
        <v>Posibilidad de vulneración de los derechos fundamentales de los usuarios debido al desconocimiento de las normas sobre carrera judicial.</v>
      </c>
      <c r="G40" s="503" t="str">
        <f>'Mapa final'!G37</f>
        <v>Ejecución y Administración de Procesos</v>
      </c>
      <c r="H40" s="490" t="str">
        <f>'Mapa final'!I37</f>
        <v>Media</v>
      </c>
      <c r="I40" s="492" t="str">
        <f>'Mapa final'!L37</f>
        <v>Moderado</v>
      </c>
      <c r="J40" s="495" t="str">
        <f>'Mapa final'!N37</f>
        <v>Moderado</v>
      </c>
      <c r="K40" s="483" t="str">
        <f>'Mapa final'!AA37</f>
        <v>Baja</v>
      </c>
      <c r="L40" s="483" t="str">
        <f>'Mapa final'!AE37</f>
        <v>Moderado</v>
      </c>
      <c r="M40" s="498" t="str">
        <f>'Mapa final'!AG37</f>
        <v>Moderado</v>
      </c>
      <c r="N40" s="483" t="str">
        <f>'Mapa final'!AH37</f>
        <v>Aceptar</v>
      </c>
      <c r="O40" s="481" t="s">
        <v>693</v>
      </c>
      <c r="P40" s="481"/>
      <c r="Q40" s="486" t="s">
        <v>8</v>
      </c>
      <c r="R40" s="488">
        <v>45017</v>
      </c>
      <c r="S40" s="489">
        <v>45107</v>
      </c>
      <c r="T40" s="481" t="s">
        <v>689</v>
      </c>
    </row>
    <row r="41" spans="1:20" ht="72" customHeight="1">
      <c r="A41" s="501"/>
      <c r="B41" s="344"/>
      <c r="C41" s="504"/>
      <c r="D41" s="504"/>
      <c r="E41" s="504"/>
      <c r="F41" s="504"/>
      <c r="G41" s="504"/>
      <c r="H41" s="491"/>
      <c r="I41" s="493"/>
      <c r="J41" s="496"/>
      <c r="K41" s="484"/>
      <c r="L41" s="484"/>
      <c r="M41" s="499"/>
      <c r="N41" s="484"/>
      <c r="O41" s="482"/>
      <c r="P41" s="482"/>
      <c r="Q41" s="487"/>
      <c r="R41" s="487"/>
      <c r="S41" s="482"/>
      <c r="T41" s="482"/>
    </row>
    <row r="42" spans="1:20" ht="84.75" customHeight="1">
      <c r="A42" s="501"/>
      <c r="B42" s="344"/>
      <c r="C42" s="504"/>
      <c r="D42" s="504"/>
      <c r="E42" s="504"/>
      <c r="F42" s="504"/>
      <c r="G42" s="504"/>
      <c r="H42" s="491"/>
      <c r="I42" s="493"/>
      <c r="J42" s="496"/>
      <c r="K42" s="484"/>
      <c r="L42" s="484"/>
      <c r="M42" s="499"/>
      <c r="N42" s="484"/>
      <c r="O42" s="482"/>
      <c r="P42" s="482"/>
      <c r="Q42" s="487"/>
      <c r="R42" s="487"/>
      <c r="S42" s="482"/>
      <c r="T42" s="482"/>
    </row>
    <row r="43" spans="1:20" ht="92.25" customHeight="1">
      <c r="A43" s="501"/>
      <c r="B43" s="344"/>
      <c r="C43" s="504"/>
      <c r="D43" s="504"/>
      <c r="E43" s="504"/>
      <c r="F43" s="504"/>
      <c r="G43" s="504"/>
      <c r="H43" s="491"/>
      <c r="I43" s="493"/>
      <c r="J43" s="496"/>
      <c r="K43" s="484"/>
      <c r="L43" s="484"/>
      <c r="M43" s="499"/>
      <c r="N43" s="484"/>
      <c r="O43" s="482"/>
      <c r="P43" s="482"/>
      <c r="Q43" s="487"/>
      <c r="R43" s="487"/>
      <c r="S43" s="482"/>
      <c r="T43" s="482"/>
    </row>
    <row r="44" spans="1:20" ht="78" customHeight="1" thickBot="1">
      <c r="A44" s="513"/>
      <c r="B44" s="514"/>
      <c r="C44" s="507"/>
      <c r="D44" s="507"/>
      <c r="E44" s="504"/>
      <c r="F44" s="504"/>
      <c r="G44" s="504"/>
      <c r="H44" s="491"/>
      <c r="I44" s="494"/>
      <c r="J44" s="497"/>
      <c r="K44" s="485"/>
      <c r="L44" s="485"/>
      <c r="M44" s="499"/>
      <c r="N44" s="485"/>
      <c r="O44" s="482"/>
      <c r="P44" s="482"/>
      <c r="Q44" s="487"/>
      <c r="R44" s="487"/>
      <c r="S44" s="482"/>
      <c r="T44" s="482"/>
    </row>
    <row r="45" spans="1:20" ht="55.5" customHeight="1">
      <c r="A45" s="500">
        <f>'Mapa final'!A41</f>
        <v>8</v>
      </c>
      <c r="B45" s="502" t="str">
        <f>'Mapa final'!B41</f>
        <v>Demora en los procesos de selección  de los aspirantes a ingresar en carrera.</v>
      </c>
      <c r="C45" s="503" t="str">
        <f>'Mapa final'!C41</f>
        <v>Reputacional</v>
      </c>
      <c r="D45" s="503" t="str">
        <f>'Mapa final'!D41</f>
        <v>1. No dar cumplimiento al cronograma establecido.                                                   2. No acatar en su oportunidad  las directrices de la   Unidad de Administración de Carrera.              
3. Dificultades de comunicación para continuar con los procesos de selección por factores externos.</v>
      </c>
      <c r="E45" s="531" t="str">
        <f>'Mapa final'!E41</f>
        <v xml:space="preserve">Inobservancia del plan y directrices </v>
      </c>
      <c r="F45" s="531" t="str">
        <f>'Mapa final'!F41</f>
        <v>Posibilidad de afectar la reputación de la Rama Judicial por dilación en los concursos de meritos.</v>
      </c>
      <c r="G45" s="531" t="str">
        <f>'Mapa final'!G41</f>
        <v>Ejecución y Administración de Procesos</v>
      </c>
      <c r="H45" s="493" t="str">
        <f>'Mapa final'!I41</f>
        <v>Muy Baja</v>
      </c>
      <c r="I45" s="493" t="str">
        <f>'Mapa final'!L41</f>
        <v>Mayor</v>
      </c>
      <c r="J45" s="496" t="str">
        <f>'Mapa final'!N41</f>
        <v xml:space="preserve">Alto </v>
      </c>
      <c r="K45" s="536" t="str">
        <f>'Mapa final'!AA41</f>
        <v>Muy Baja</v>
      </c>
      <c r="L45" s="536" t="str">
        <f>'Mapa final'!AE41</f>
        <v>Mayor</v>
      </c>
      <c r="M45" s="496" t="str">
        <f>'Mapa final'!AG41</f>
        <v xml:space="preserve">Alto </v>
      </c>
      <c r="N45" s="536" t="str">
        <f>'Mapa final'!AH41</f>
        <v>Evitar</v>
      </c>
      <c r="O45" s="532" t="s">
        <v>670</v>
      </c>
      <c r="P45" s="532"/>
      <c r="Q45" s="533" t="s">
        <v>8</v>
      </c>
      <c r="R45" s="534">
        <v>45017</v>
      </c>
      <c r="S45" s="535">
        <v>45107</v>
      </c>
      <c r="T45" s="532" t="s">
        <v>689</v>
      </c>
    </row>
    <row r="46" spans="1:20" ht="60.75" customHeight="1">
      <c r="A46" s="501"/>
      <c r="B46" s="344"/>
      <c r="C46" s="504"/>
      <c r="D46" s="504"/>
      <c r="E46" s="531"/>
      <c r="F46" s="531"/>
      <c r="G46" s="531"/>
      <c r="H46" s="493"/>
      <c r="I46" s="493"/>
      <c r="J46" s="496"/>
      <c r="K46" s="484"/>
      <c r="L46" s="484"/>
      <c r="M46" s="496"/>
      <c r="N46" s="484"/>
      <c r="O46" s="532"/>
      <c r="P46" s="532"/>
      <c r="Q46" s="533"/>
      <c r="R46" s="533"/>
      <c r="S46" s="532"/>
      <c r="T46" s="532"/>
    </row>
    <row r="47" spans="1:20" ht="64.5" customHeight="1">
      <c r="A47" s="501"/>
      <c r="B47" s="344"/>
      <c r="C47" s="504"/>
      <c r="D47" s="504"/>
      <c r="E47" s="531"/>
      <c r="F47" s="531"/>
      <c r="G47" s="531"/>
      <c r="H47" s="493"/>
      <c r="I47" s="493"/>
      <c r="J47" s="496"/>
      <c r="K47" s="484"/>
      <c r="L47" s="484"/>
      <c r="M47" s="496"/>
      <c r="N47" s="484"/>
      <c r="O47" s="532"/>
      <c r="P47" s="532"/>
      <c r="Q47" s="533"/>
      <c r="R47" s="533"/>
      <c r="S47" s="532"/>
      <c r="T47" s="532"/>
    </row>
    <row r="48" spans="1:20" ht="53.25" customHeight="1">
      <c r="A48" s="501"/>
      <c r="B48" s="344"/>
      <c r="C48" s="504"/>
      <c r="D48" s="504"/>
      <c r="E48" s="531"/>
      <c r="F48" s="531"/>
      <c r="G48" s="531"/>
      <c r="H48" s="493"/>
      <c r="I48" s="493"/>
      <c r="J48" s="496"/>
      <c r="K48" s="484"/>
      <c r="L48" s="484"/>
      <c r="M48" s="496"/>
      <c r="N48" s="484"/>
      <c r="O48" s="532"/>
      <c r="P48" s="532"/>
      <c r="Q48" s="533"/>
      <c r="R48" s="533"/>
      <c r="S48" s="532"/>
      <c r="T48" s="532"/>
    </row>
    <row r="49" spans="1:20" ht="68.25" customHeight="1">
      <c r="A49" s="501"/>
      <c r="B49" s="344"/>
      <c r="C49" s="504"/>
      <c r="D49" s="504"/>
      <c r="E49" s="531"/>
      <c r="F49" s="531"/>
      <c r="G49" s="531"/>
      <c r="H49" s="493"/>
      <c r="I49" s="493"/>
      <c r="J49" s="496"/>
      <c r="K49" s="484"/>
      <c r="L49" s="484"/>
      <c r="M49" s="496"/>
      <c r="N49" s="484"/>
      <c r="O49" s="532"/>
      <c r="P49" s="532"/>
      <c r="Q49" s="533"/>
      <c r="R49" s="533"/>
      <c r="S49" s="532"/>
      <c r="T49" s="532"/>
    </row>
    <row r="50" spans="1:20" ht="128.25" customHeight="1"/>
  </sheetData>
  <mergeCells count="179">
    <mergeCell ref="A45:A49"/>
    <mergeCell ref="B10:B14"/>
    <mergeCell ref="B15:B19"/>
    <mergeCell ref="B20:B24"/>
    <mergeCell ref="B25:B29"/>
    <mergeCell ref="B30:B34"/>
    <mergeCell ref="B35:B39"/>
    <mergeCell ref="B40:B44"/>
    <mergeCell ref="B45:B49"/>
    <mergeCell ref="A20:A24"/>
    <mergeCell ref="P45:P49"/>
    <mergeCell ref="Q45:Q49"/>
    <mergeCell ref="R45:R49"/>
    <mergeCell ref="S45:S49"/>
    <mergeCell ref="T45:T49"/>
    <mergeCell ref="J45:J49"/>
    <mergeCell ref="K45:K49"/>
    <mergeCell ref="L45:L49"/>
    <mergeCell ref="M45:M49"/>
    <mergeCell ref="N45:N49"/>
    <mergeCell ref="O45:O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C20:C24"/>
    <mergeCell ref="D20:D24"/>
    <mergeCell ref="E20:E24"/>
    <mergeCell ref="F20:F24"/>
    <mergeCell ref="J15:J19"/>
    <mergeCell ref="K15:K19"/>
    <mergeCell ref="L15:L19"/>
    <mergeCell ref="M15:M19"/>
    <mergeCell ref="I10:I14"/>
    <mergeCell ref="J10:J14"/>
    <mergeCell ref="K10:K14"/>
    <mergeCell ref="L10:L14"/>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7:T8"/>
    <mergeCell ref="N10:N14"/>
    <mergeCell ref="O10:O14"/>
    <mergeCell ref="P10:P14"/>
    <mergeCell ref="Q10:Q14"/>
    <mergeCell ref="R10:R14"/>
    <mergeCell ref="G10:G14"/>
    <mergeCell ref="H10:H14"/>
    <mergeCell ref="R1:T3"/>
  </mergeCells>
  <conditionalFormatting sqref="A7:B7 H7 H51:J1048576">
    <cfRule type="containsText" dxfId="671" priority="666" operator="containsText" text="3- Bajo">
      <formula>NOT(ISERROR(SEARCH("3- Bajo",A7)))</formula>
    </cfRule>
    <cfRule type="containsText" dxfId="670" priority="668" operator="containsText" text="1- Bajo">
      <formula>NOT(ISERROR(SEARCH("1- Bajo",A7)))</formula>
    </cfRule>
    <cfRule type="containsText" dxfId="669" priority="667" operator="containsText" text="4- Bajo">
      <formula>NOT(ISERROR(SEARCH("4- Bajo",A7)))</formula>
    </cfRule>
  </conditionalFormatting>
  <conditionalFormatting sqref="A15:D15">
    <cfRule type="containsText" dxfId="668" priority="559" operator="containsText" text="3- Moderado">
      <formula>NOT(ISERROR(SEARCH("3- Moderado",A15)))</formula>
    </cfRule>
    <cfRule type="containsText" dxfId="667" priority="560" operator="containsText" text="6- Moderado">
      <formula>NOT(ISERROR(SEARCH("6- Moderado",A15)))</formula>
    </cfRule>
    <cfRule type="containsText" dxfId="666" priority="561" operator="containsText" text="4- Moderado">
      <formula>NOT(ISERROR(SEARCH("4- Moderado",A15)))</formula>
    </cfRule>
    <cfRule type="containsText" dxfId="665" priority="564" operator="containsText" text="1- Bajo">
      <formula>NOT(ISERROR(SEARCH("1- Bajo",A15)))</formula>
    </cfRule>
    <cfRule type="containsText" dxfId="664" priority="562" operator="containsText" text="3- Bajo">
      <formula>NOT(ISERROR(SEARCH("3- Bajo",A15)))</formula>
    </cfRule>
    <cfRule type="containsText" dxfId="663" priority="563" operator="containsText" text="4- Bajo">
      <formula>NOT(ISERROR(SEARCH("4- Bajo",A15)))</formula>
    </cfRule>
  </conditionalFormatting>
  <conditionalFormatting sqref="A20:G20">
    <cfRule type="containsText" dxfId="662" priority="528" operator="containsText" text="4- Bajo">
      <formula>NOT(ISERROR(SEARCH("4- Bajo",A20)))</formula>
    </cfRule>
    <cfRule type="containsText" dxfId="661" priority="525" operator="containsText" text="6- Moderado">
      <formula>NOT(ISERROR(SEARCH("6- Moderado",A20)))</formula>
    </cfRule>
    <cfRule type="containsText" dxfId="660" priority="529" operator="containsText" text="1- Bajo">
      <formula>NOT(ISERROR(SEARCH("1- Bajo",A20)))</formula>
    </cfRule>
    <cfRule type="containsText" dxfId="659" priority="524" operator="containsText" text="3- Moderado">
      <formula>NOT(ISERROR(SEARCH("3- Moderado",A20)))</formula>
    </cfRule>
    <cfRule type="containsText" dxfId="658" priority="527" operator="containsText" text="3- Bajo">
      <formula>NOT(ISERROR(SEARCH("3- Bajo",A20)))</formula>
    </cfRule>
    <cfRule type="containsText" dxfId="657" priority="526" operator="containsText" text="4- Moderado">
      <formula>NOT(ISERROR(SEARCH("4- Moderado",A20)))</formula>
    </cfRule>
  </conditionalFormatting>
  <conditionalFormatting sqref="A10:I10 E15:I15">
    <cfRule type="containsText" dxfId="656" priority="622" operator="containsText" text="6- Moderado">
      <formula>NOT(ISERROR(SEARCH("6- Moderado",A10)))</formula>
    </cfRule>
    <cfRule type="containsText" dxfId="655" priority="626" operator="containsText" text="1- Bajo">
      <formula>NOT(ISERROR(SEARCH("1- Bajo",A10)))</formula>
    </cfRule>
    <cfRule type="containsText" dxfId="654" priority="623" operator="containsText" text="4- Moderado">
      <formula>NOT(ISERROR(SEARCH("4- Moderado",A10)))</formula>
    </cfRule>
    <cfRule type="containsText" dxfId="653" priority="625" operator="containsText" text="4- Bajo">
      <formula>NOT(ISERROR(SEARCH("4- Bajo",A10)))</formula>
    </cfRule>
    <cfRule type="containsText" dxfId="652" priority="621" operator="containsText" text="3- Moderado">
      <formula>NOT(ISERROR(SEARCH("3- Moderado",A10)))</formula>
    </cfRule>
    <cfRule type="containsText" dxfId="651" priority="624" operator="containsText" text="3- Bajo">
      <formula>NOT(ISERROR(SEARCH("3- Bajo",A10)))</formula>
    </cfRule>
  </conditionalFormatting>
  <conditionalFormatting sqref="A25:I25">
    <cfRule type="containsText" dxfId="650" priority="505" operator="containsText" text="1- Bajo">
      <formula>NOT(ISERROR(SEARCH("1- Bajo",A25)))</formula>
    </cfRule>
    <cfRule type="containsText" dxfId="649" priority="504" operator="containsText" text="4- Bajo">
      <formula>NOT(ISERROR(SEARCH("4- Bajo",A25)))</formula>
    </cfRule>
    <cfRule type="containsText" dxfId="648" priority="503" operator="containsText" text="3- Bajo">
      <formula>NOT(ISERROR(SEARCH("3- Bajo",A25)))</formula>
    </cfRule>
    <cfRule type="containsText" dxfId="647" priority="502" operator="containsText" text="4- Moderado">
      <formula>NOT(ISERROR(SEARCH("4- Moderado",A25)))</formula>
    </cfRule>
    <cfRule type="containsText" dxfId="646" priority="501" operator="containsText" text="6- Moderado">
      <formula>NOT(ISERROR(SEARCH("6- Moderado",A25)))</formula>
    </cfRule>
    <cfRule type="containsText" dxfId="645" priority="500" operator="containsText" text="3- Moderado">
      <formula>NOT(ISERROR(SEARCH("3- Moderado",A25)))</formula>
    </cfRule>
  </conditionalFormatting>
  <conditionalFormatting sqref="A30:I30">
    <cfRule type="containsText" dxfId="644" priority="437" operator="containsText" text="4- Bajo">
      <formula>NOT(ISERROR(SEARCH("4- Bajo",A30)))</formula>
    </cfRule>
    <cfRule type="containsText" dxfId="643" priority="438" operator="containsText" text="1- Bajo">
      <formula>NOT(ISERROR(SEARCH("1- Bajo",A30)))</formula>
    </cfRule>
    <cfRule type="containsText" dxfId="642" priority="434" operator="containsText" text="6- Moderado">
      <formula>NOT(ISERROR(SEARCH("6- Moderado",A30)))</formula>
    </cfRule>
    <cfRule type="containsText" dxfId="641" priority="435" operator="containsText" text="4- Moderado">
      <formula>NOT(ISERROR(SEARCH("4- Moderado",A30)))</formula>
    </cfRule>
    <cfRule type="containsText" dxfId="640" priority="433" operator="containsText" text="3- Moderado">
      <formula>NOT(ISERROR(SEARCH("3- Moderado",A30)))</formula>
    </cfRule>
    <cfRule type="containsText" dxfId="639" priority="436" operator="containsText" text="3- Bajo">
      <formula>NOT(ISERROR(SEARCH("3- Bajo",A30)))</formula>
    </cfRule>
  </conditionalFormatting>
  <conditionalFormatting sqref="A35:I35">
    <cfRule type="containsText" dxfId="638" priority="368" operator="containsText" text="4- Moderado">
      <formula>NOT(ISERROR(SEARCH("4- Moderado",A35)))</formula>
    </cfRule>
    <cfRule type="containsText" dxfId="637" priority="369" operator="containsText" text="3- Bajo">
      <formula>NOT(ISERROR(SEARCH("3- Bajo",A35)))</formula>
    </cfRule>
    <cfRule type="containsText" dxfId="636" priority="370" operator="containsText" text="4- Bajo">
      <formula>NOT(ISERROR(SEARCH("4- Bajo",A35)))</formula>
    </cfRule>
    <cfRule type="containsText" dxfId="635" priority="371" operator="containsText" text="1- Bajo">
      <formula>NOT(ISERROR(SEARCH("1- Bajo",A35)))</formula>
    </cfRule>
    <cfRule type="containsText" dxfId="634" priority="366" operator="containsText" text="3- Moderado">
      <formula>NOT(ISERROR(SEARCH("3- Moderado",A35)))</formula>
    </cfRule>
    <cfRule type="containsText" dxfId="633" priority="367" operator="containsText" text="6- Moderado">
      <formula>NOT(ISERROR(SEARCH("6- Moderado",A35)))</formula>
    </cfRule>
  </conditionalFormatting>
  <conditionalFormatting sqref="A40:I40">
    <cfRule type="containsText" dxfId="632" priority="303" operator="containsText" text="4- Bajo">
      <formula>NOT(ISERROR(SEARCH("4- Bajo",A40)))</formula>
    </cfRule>
    <cfRule type="containsText" dxfId="631" priority="301" operator="containsText" text="4- Moderado">
      <formula>NOT(ISERROR(SEARCH("4- Moderado",A40)))</formula>
    </cfRule>
    <cfRule type="containsText" dxfId="630" priority="300" operator="containsText" text="6- Moderado">
      <formula>NOT(ISERROR(SEARCH("6- Moderado",A40)))</formula>
    </cfRule>
    <cfRule type="containsText" dxfId="629" priority="299" operator="containsText" text="3- Moderado">
      <formula>NOT(ISERROR(SEARCH("3- Moderado",A40)))</formula>
    </cfRule>
    <cfRule type="containsText" dxfId="628" priority="304" operator="containsText" text="1- Bajo">
      <formula>NOT(ISERROR(SEARCH("1- Bajo",A40)))</formula>
    </cfRule>
    <cfRule type="containsText" dxfId="627" priority="302" operator="containsText" text="3- Bajo">
      <formula>NOT(ISERROR(SEARCH("3- Bajo",A40)))</formula>
    </cfRule>
  </conditionalFormatting>
  <conditionalFormatting sqref="A45:I45">
    <cfRule type="containsText" dxfId="626" priority="232" operator="containsText" text="3- Moderado">
      <formula>NOT(ISERROR(SEARCH("3- Moderado",A45)))</formula>
    </cfRule>
    <cfRule type="containsText" dxfId="625" priority="233" operator="containsText" text="6- Moderado">
      <formula>NOT(ISERROR(SEARCH("6- Moderado",A45)))</formula>
    </cfRule>
    <cfRule type="containsText" dxfId="624" priority="234" operator="containsText" text="4- Moderado">
      <formula>NOT(ISERROR(SEARCH("4- Moderado",A45)))</formula>
    </cfRule>
    <cfRule type="containsText" dxfId="623" priority="235" operator="containsText" text="3- Bajo">
      <formula>NOT(ISERROR(SEARCH("3- Bajo",A45)))</formula>
    </cfRule>
    <cfRule type="containsText" dxfId="622" priority="236" operator="containsText" text="4- Bajo">
      <formula>NOT(ISERROR(SEARCH("4- Bajo",A45)))</formula>
    </cfRule>
    <cfRule type="containsText" dxfId="621" priority="237" operator="containsText" text="1- Bajo">
      <formula>NOT(ISERROR(SEARCH("1- Bajo",A45)))</formula>
    </cfRule>
  </conditionalFormatting>
  <conditionalFormatting sqref="D8:J8">
    <cfRule type="containsText" dxfId="620" priority="662" operator="containsText" text="1- Bajo">
      <formula>NOT(ISERROR(SEARCH("1- Bajo",D8)))</formula>
    </cfRule>
    <cfRule type="containsText" dxfId="619" priority="656" operator="containsText" text="3- Moderado">
      <formula>NOT(ISERROR(SEARCH("3- Moderado",D8)))</formula>
    </cfRule>
    <cfRule type="containsText" dxfId="618" priority="657" operator="containsText" text="6- Moderado">
      <formula>NOT(ISERROR(SEARCH("6- Moderado",D8)))</formula>
    </cfRule>
    <cfRule type="containsText" dxfId="617" priority="658" operator="containsText" text="4- Moderado">
      <formula>NOT(ISERROR(SEARCH("4- Moderado",D8)))</formula>
    </cfRule>
    <cfRule type="containsText" dxfId="616" priority="659" operator="containsText" text="3- Bajo">
      <formula>NOT(ISERROR(SEARCH("3- Bajo",D8)))</formula>
    </cfRule>
    <cfRule type="containsText" dxfId="615" priority="660" operator="containsText" text="4- Bajo">
      <formula>NOT(ISERROR(SEARCH("4- Bajo",D8)))</formula>
    </cfRule>
  </conditionalFormatting>
  <conditionalFormatting sqref="H10:H24">
    <cfRule type="containsText" dxfId="614" priority="576" operator="containsText" text="Muy Alta">
      <formula>NOT(ISERROR(SEARCH("Muy Alta",H10)))</formula>
    </cfRule>
    <cfRule type="containsText" dxfId="613" priority="582" operator="containsText" text="Baja">
      <formula>NOT(ISERROR(SEARCH("Baja",H10)))</formula>
    </cfRule>
    <cfRule type="containsText" dxfId="612" priority="575" operator="containsText" text="Alta">
      <formula>NOT(ISERROR(SEARCH("Alta",H10)))</formula>
    </cfRule>
    <cfRule type="containsText" dxfId="611" priority="586" operator="containsText" text="Muy Alta">
      <formula>NOT(ISERROR(SEARCH("Muy Alta",H10)))</formula>
    </cfRule>
    <cfRule type="containsText" dxfId="610" priority="584" operator="containsText" text="Alta">
      <formula>NOT(ISERROR(SEARCH("Alta",H10)))</formula>
    </cfRule>
    <cfRule type="containsText" dxfId="609" priority="583" operator="containsText" text="Media">
      <formula>NOT(ISERROR(SEARCH("Media",H10)))</formula>
    </cfRule>
    <cfRule type="containsText" dxfId="608" priority="581" operator="containsText" text="Muy Baja">
      <formula>NOT(ISERROR(SEARCH("Muy Baja",H10)))</formula>
    </cfRule>
  </conditionalFormatting>
  <conditionalFormatting sqref="H10:H29">
    <cfRule type="containsText" dxfId="607" priority="483" operator="containsText" text="Muy Alta">
      <formula>NOT(ISERROR(SEARCH("Muy Alta",H10)))</formula>
    </cfRule>
  </conditionalFormatting>
  <conditionalFormatting sqref="H25:H29">
    <cfRule type="containsText" dxfId="606" priority="478" operator="containsText" text="Muy Baja">
      <formula>NOT(ISERROR(SEARCH("Muy Baja",H25)))</formula>
    </cfRule>
    <cfRule type="containsText" dxfId="605" priority="473" operator="containsText" text="Muy Alta">
      <formula>NOT(ISERROR(SEARCH("Muy Alta",H25)))</formula>
    </cfRule>
    <cfRule type="containsText" dxfId="604" priority="472" operator="containsText" text="Alta">
      <formula>NOT(ISERROR(SEARCH("Alta",H25)))</formula>
    </cfRule>
    <cfRule type="containsText" dxfId="603" priority="480" operator="containsText" text="Media">
      <formula>NOT(ISERROR(SEARCH("Media",H25)))</formula>
    </cfRule>
    <cfRule type="containsText" dxfId="602" priority="479" operator="containsText" text="Baja">
      <formula>NOT(ISERROR(SEARCH("Baja",H25)))</formula>
    </cfRule>
    <cfRule type="containsText" dxfId="601" priority="481" operator="containsText" text="Alta">
      <formula>NOT(ISERROR(SEARCH("Alta",H25)))</formula>
    </cfRule>
  </conditionalFormatting>
  <conditionalFormatting sqref="H25:H34">
    <cfRule type="containsText" dxfId="600" priority="416" operator="containsText" text="Muy Alta">
      <formula>NOT(ISERROR(SEARCH("Muy Alta",H25)))</formula>
    </cfRule>
  </conditionalFormatting>
  <conditionalFormatting sqref="H30:H34">
    <cfRule type="containsText" dxfId="599" priority="411" operator="containsText" text="Muy Baja">
      <formula>NOT(ISERROR(SEARCH("Muy Baja",H30)))</formula>
    </cfRule>
    <cfRule type="containsText" dxfId="598" priority="414" operator="containsText" text="Alta">
      <formula>NOT(ISERROR(SEARCH("Alta",H30)))</formula>
    </cfRule>
    <cfRule type="containsText" dxfId="597" priority="413" operator="containsText" text="Media">
      <formula>NOT(ISERROR(SEARCH("Media",H30)))</formula>
    </cfRule>
    <cfRule type="containsText" dxfId="596" priority="412" operator="containsText" text="Baja">
      <formula>NOT(ISERROR(SEARCH("Baja",H30)))</formula>
    </cfRule>
    <cfRule type="containsText" dxfId="595" priority="406" operator="containsText" text="Muy Alta">
      <formula>NOT(ISERROR(SEARCH("Muy Alta",H30)))</formula>
    </cfRule>
    <cfRule type="containsText" dxfId="594" priority="405" operator="containsText" text="Alta">
      <formula>NOT(ISERROR(SEARCH("Alta",H30)))</formula>
    </cfRule>
  </conditionalFormatting>
  <conditionalFormatting sqref="H30:H39">
    <cfRule type="containsText" dxfId="593" priority="349" operator="containsText" text="Muy Alta">
      <formula>NOT(ISERROR(SEARCH("Muy Alta",H30)))</formula>
    </cfRule>
  </conditionalFormatting>
  <conditionalFormatting sqref="H35:H39">
    <cfRule type="containsText" dxfId="592" priority="346" operator="containsText" text="Media">
      <formula>NOT(ISERROR(SEARCH("Media",H35)))</formula>
    </cfRule>
    <cfRule type="containsText" dxfId="591" priority="347" operator="containsText" text="Alta">
      <formula>NOT(ISERROR(SEARCH("Alta",H35)))</formula>
    </cfRule>
    <cfRule type="containsText" dxfId="590" priority="338" operator="containsText" text="Alta">
      <formula>NOT(ISERROR(SEARCH("Alta",H35)))</formula>
    </cfRule>
    <cfRule type="containsText" dxfId="589" priority="339" operator="containsText" text="Muy Alta">
      <formula>NOT(ISERROR(SEARCH("Muy Alta",H35)))</formula>
    </cfRule>
    <cfRule type="containsText" dxfId="588" priority="344" operator="containsText" text="Muy Baja">
      <formula>NOT(ISERROR(SEARCH("Muy Baja",H35)))</formula>
    </cfRule>
    <cfRule type="containsText" dxfId="587" priority="345" operator="containsText" text="Baja">
      <formula>NOT(ISERROR(SEARCH("Baja",H35)))</formula>
    </cfRule>
  </conditionalFormatting>
  <conditionalFormatting sqref="H35:H44">
    <cfRule type="containsText" dxfId="586" priority="282" operator="containsText" text="Muy Alta">
      <formula>NOT(ISERROR(SEARCH("Muy Alta",H35)))</formula>
    </cfRule>
  </conditionalFormatting>
  <conditionalFormatting sqref="H40:H44">
    <cfRule type="containsText" dxfId="585" priority="271" operator="containsText" text="Alta">
      <formula>NOT(ISERROR(SEARCH("Alta",H40)))</formula>
    </cfRule>
    <cfRule type="containsText" dxfId="584" priority="272" operator="containsText" text="Muy Alta">
      <formula>NOT(ISERROR(SEARCH("Muy Alta",H40)))</formula>
    </cfRule>
    <cfRule type="containsText" dxfId="583" priority="277" operator="containsText" text="Muy Baja">
      <formula>NOT(ISERROR(SEARCH("Muy Baja",H40)))</formula>
    </cfRule>
    <cfRule type="containsText" dxfId="582" priority="278" operator="containsText" text="Baja">
      <formula>NOT(ISERROR(SEARCH("Baja",H40)))</formula>
    </cfRule>
    <cfRule type="containsText" dxfId="581" priority="279" operator="containsText" text="Media">
      <formula>NOT(ISERROR(SEARCH("Media",H40)))</formula>
    </cfRule>
    <cfRule type="containsText" dxfId="580" priority="280" operator="containsText" text="Alta">
      <formula>NOT(ISERROR(SEARCH("Alta",H40)))</formula>
    </cfRule>
  </conditionalFormatting>
  <conditionalFormatting sqref="H40:H49">
    <cfRule type="containsText" dxfId="579" priority="215" operator="containsText" text="Muy Alta">
      <formula>NOT(ISERROR(SEARCH("Muy Alta",H40)))</formula>
    </cfRule>
  </conditionalFormatting>
  <conditionalFormatting sqref="H45:H49">
    <cfRule type="containsText" dxfId="578" priority="205" operator="containsText" text="Muy Alta">
      <formula>NOT(ISERROR(SEARCH("Muy Alta",H45)))</formula>
    </cfRule>
    <cfRule type="containsText" dxfId="577" priority="203" operator="containsText" text="Muy Alta">
      <formula>NOT(ISERROR(SEARCH("Muy Alta",H45)))</formula>
    </cfRule>
    <cfRule type="containsText" dxfId="576" priority="211" operator="containsText" text="Baja">
      <formula>NOT(ISERROR(SEARCH("Baja",H45)))</formula>
    </cfRule>
    <cfRule type="containsText" dxfId="575" priority="210" operator="containsText" text="Muy Baja">
      <formula>NOT(ISERROR(SEARCH("Muy Baja",H45)))</formula>
    </cfRule>
    <cfRule type="containsText" dxfId="574" priority="204" operator="containsText" text="Alta">
      <formula>NOT(ISERROR(SEARCH("Alta",H45)))</formula>
    </cfRule>
    <cfRule type="containsText" dxfId="573" priority="213" operator="containsText" text="Alta">
      <formula>NOT(ISERROR(SEARCH("Alta",H45)))</formula>
    </cfRule>
    <cfRule type="containsText" dxfId="572" priority="212" operator="containsText" text="Media">
      <formula>NOT(ISERROR(SEARCH("Media",H45)))</formula>
    </cfRule>
  </conditionalFormatting>
  <conditionalFormatting sqref="H20:I20">
    <cfRule type="containsText" dxfId="571" priority="633" operator="containsText" text="3- Moderado">
      <formula>NOT(ISERROR(SEARCH("3- Moderado",H20)))</formula>
    </cfRule>
    <cfRule type="containsText" dxfId="570" priority="634" operator="containsText" text="6- Moderado">
      <formula>NOT(ISERROR(SEARCH("6- Moderado",H20)))</formula>
    </cfRule>
    <cfRule type="containsText" dxfId="569" priority="635" operator="containsText" text="4- Moderado">
      <formula>NOT(ISERROR(SEARCH("4- Moderado",H20)))</formula>
    </cfRule>
    <cfRule type="containsText" dxfId="568" priority="636" operator="containsText" text="3- Bajo">
      <formula>NOT(ISERROR(SEARCH("3- Bajo",H20)))</formula>
    </cfRule>
    <cfRule type="containsText" dxfId="567" priority="637" operator="containsText" text="4- Bajo">
      <formula>NOT(ISERROR(SEARCH("4- Bajo",H20)))</formula>
    </cfRule>
    <cfRule type="containsText" dxfId="566" priority="638" operator="containsText" text="1- Bajo">
      <formula>NOT(ISERROR(SEARCH("1- Bajo",H20)))</formula>
    </cfRule>
  </conditionalFormatting>
  <conditionalFormatting sqref="H51:J1048576 A7:B7 H7">
    <cfRule type="containsText" dxfId="565" priority="663" operator="containsText" text="3- Moderado">
      <formula>NOT(ISERROR(SEARCH("3- Moderado",A7)))</formula>
    </cfRule>
    <cfRule type="containsText" dxfId="564" priority="664" operator="containsText" text="6- Moderado">
      <formula>NOT(ISERROR(SEARCH("6- Moderado",A7)))</formula>
    </cfRule>
    <cfRule type="containsText" dxfId="563" priority="665" operator="containsText" text="4- Moderado">
      <formula>NOT(ISERROR(SEARCH("4- Moderado",A7)))</formula>
    </cfRule>
  </conditionalFormatting>
  <conditionalFormatting sqref="I10:I49">
    <cfRule type="containsText" dxfId="562" priority="209" operator="containsText" text="Leve">
      <formula>NOT(ISERROR(SEARCH("Leve",I10)))</formula>
    </cfRule>
    <cfRule type="containsText" dxfId="561" priority="206" operator="containsText" text="Catastrófico">
      <formula>NOT(ISERROR(SEARCH("Catastrófico",I10)))</formula>
    </cfRule>
    <cfRule type="containsText" dxfId="560" priority="208" operator="containsText" text="Menor">
      <formula>NOT(ISERROR(SEARCH("Menor",I10)))</formula>
    </cfRule>
    <cfRule type="containsText" dxfId="559" priority="207" operator="containsText" text="Mayor">
      <formula>NOT(ISERROR(SEARCH("Mayor",I10)))</formula>
    </cfRule>
  </conditionalFormatting>
  <conditionalFormatting sqref="I45:I49">
    <cfRule type="containsText" dxfId="558" priority="214" operator="containsText" text="Moderado">
      <formula>NOT(ISERROR(SEARCH("Moderado",I45)))</formula>
    </cfRule>
  </conditionalFormatting>
  <conditionalFormatting sqref="I10:J44">
    <cfRule type="containsText" dxfId="557" priority="266" operator="containsText" text="Moderado">
      <formula>NOT(ISERROR(SEARCH("Moderado",I10)))</formula>
    </cfRule>
  </conditionalFormatting>
  <conditionalFormatting sqref="J8 J51:J1048576">
    <cfRule type="containsText" dxfId="556" priority="654" operator="containsText" text="5- Alto">
      <formula>NOT(ISERROR(SEARCH("5- Alto",J8)))</formula>
    </cfRule>
    <cfRule type="containsText" dxfId="555" priority="661" operator="containsText" text="2- Bajo">
      <formula>NOT(ISERROR(SEARCH("2- Bajo",J8)))</formula>
    </cfRule>
    <cfRule type="containsText" dxfId="554" priority="655" operator="containsText" text="4- Alto">
      <formula>NOT(ISERROR(SEARCH("4- Alto",J8)))</formula>
    </cfRule>
    <cfRule type="containsText" dxfId="553" priority="650" operator="containsText" text="12- Alto">
      <formula>NOT(ISERROR(SEARCH("12- Alto",J8)))</formula>
    </cfRule>
    <cfRule type="containsText" dxfId="552" priority="653" operator="containsText" text="8- Alto">
      <formula>NOT(ISERROR(SEARCH("8- Alto",J8)))</formula>
    </cfRule>
    <cfRule type="containsText" dxfId="551" priority="652" operator="containsText" text="9- Alto">
      <formula>NOT(ISERROR(SEARCH("9- Alto",J8)))</formula>
    </cfRule>
    <cfRule type="containsText" dxfId="550" priority="651" operator="containsText" text="10- Alto">
      <formula>NOT(ISERROR(SEARCH("10- Alto",J8)))</formula>
    </cfRule>
    <cfRule type="containsText" dxfId="549" priority="645" operator="containsText" text="25- Extremo">
      <formula>NOT(ISERROR(SEARCH("25- Extremo",J8)))</formula>
    </cfRule>
    <cfRule type="containsText" dxfId="548" priority="649" operator="containsText" text="5- Extremo">
      <formula>NOT(ISERROR(SEARCH("5- Extremo",J8)))</formula>
    </cfRule>
    <cfRule type="containsText" dxfId="547" priority="648" operator="containsText" text="10- Extremo">
      <formula>NOT(ISERROR(SEARCH("10- Extremo",J8)))</formula>
    </cfRule>
    <cfRule type="containsText" dxfId="546" priority="646" operator="containsText" text="20- Extremo">
      <formula>NOT(ISERROR(SEARCH("20- Extremo",J8)))</formula>
    </cfRule>
    <cfRule type="containsText" dxfId="545" priority="647" operator="containsText" text="15- Extremo">
      <formula>NOT(ISERROR(SEARCH("15- Extremo",J8)))</formula>
    </cfRule>
  </conditionalFormatting>
  <conditionalFormatting sqref="J10:J24">
    <cfRule type="colorScale" priority="602">
      <colorScale>
        <cfvo type="min"/>
        <cfvo type="max"/>
        <color rgb="FFFF7128"/>
        <color rgb="FFFFEF9C"/>
      </colorScale>
    </cfRule>
  </conditionalFormatting>
  <conditionalFormatting sqref="J10:J44">
    <cfRule type="containsText" dxfId="544" priority="297" operator="containsText" text="Extremo">
      <formula>NOT(ISERROR(SEARCH("Extremo",J10)))</formula>
    </cfRule>
    <cfRule type="containsText" dxfId="543" priority="295" operator="containsText" text="Moderado">
      <formula>NOT(ISERROR(SEARCH("Moderado",J10)))</formula>
    </cfRule>
    <cfRule type="containsText" dxfId="542" priority="294" operator="containsText" text="Bajo">
      <formula>NOT(ISERROR(SEARCH("Bajo",J10)))</formula>
    </cfRule>
    <cfRule type="containsText" dxfId="541" priority="296" operator="containsText" text="Alto">
      <formula>NOT(ISERROR(SEARCH("Alto",J10)))</formula>
    </cfRule>
  </conditionalFormatting>
  <conditionalFormatting sqref="J10:J49">
    <cfRule type="containsText" dxfId="540" priority="198" operator="containsText" text="Extremo">
      <formula>NOT(ISERROR(SEARCH("Extremo",J10)))</formula>
    </cfRule>
    <cfRule type="containsText" dxfId="539" priority="197"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ntainsText" dxfId="538" priority="199" operator="containsText" text="Moderado">
      <formula>NOT(ISERROR(SEARCH("Moderado",J45)))</formula>
    </cfRule>
    <cfRule type="colorScale" priority="231">
      <colorScale>
        <cfvo type="min"/>
        <cfvo type="max"/>
        <color rgb="FFFF7128"/>
        <color rgb="FFFFEF9C"/>
      </colorScale>
    </cfRule>
    <cfRule type="containsText" dxfId="537" priority="227" operator="containsText" text="Bajo">
      <formula>NOT(ISERROR(SEARCH("Bajo",J45)))</formula>
    </cfRule>
    <cfRule type="containsText" dxfId="536" priority="228" operator="containsText" text="Moderado">
      <formula>NOT(ISERROR(SEARCH("Moderado",J45)))</formula>
    </cfRule>
    <cfRule type="containsText" dxfId="535" priority="229" operator="containsText" text="Alto">
      <formula>NOT(ISERROR(SEARCH("Alto",J45)))</formula>
    </cfRule>
    <cfRule type="containsText" dxfId="534" priority="230" operator="containsText" text="Extremo">
      <formula>NOT(ISERROR(SEARCH("Extremo",J45)))</formula>
    </cfRule>
  </conditionalFormatting>
  <conditionalFormatting sqref="K10:K49">
    <cfRule type="containsText" dxfId="533" priority="196" operator="containsText" text="Muy Baja">
      <formula>NOT(ISERROR(SEARCH("Muy Baja",K10)))</formula>
    </cfRule>
    <cfRule type="containsText" dxfId="532" priority="195" operator="containsText" text="Baja">
      <formula>NOT(ISERROR(SEARCH("Baja",K10)))</formula>
    </cfRule>
    <cfRule type="containsText" dxfId="531" priority="194" operator="containsText" text="Alta">
      <formula>NOT(ISERROR(SEARCH("Alta",K10)))</formula>
    </cfRule>
    <cfRule type="containsText" dxfId="530" priority="193" operator="containsText" text="Muy Alta">
      <formula>NOT(ISERROR(SEARCH("Muy Alta",K10)))</formula>
    </cfRule>
    <cfRule type="containsText" dxfId="529" priority="201" operator="containsText" text="Media">
      <formula>NOT(ISERROR(SEARCH("Media",K10)))</formula>
    </cfRule>
  </conditionalFormatting>
  <conditionalFormatting sqref="K10:L10 K15:L15 K20:L20">
    <cfRule type="containsText" dxfId="528" priority="639" operator="containsText" text="3- Moderado">
      <formula>NOT(ISERROR(SEARCH("3- Moderado",K10)))</formula>
    </cfRule>
    <cfRule type="containsText" dxfId="527" priority="641" operator="containsText" text="4- Moderado">
      <formula>NOT(ISERROR(SEARCH("4- Moderado",K10)))</formula>
    </cfRule>
    <cfRule type="containsText" dxfId="526" priority="642" operator="containsText" text="3- Bajo">
      <formula>NOT(ISERROR(SEARCH("3- Bajo",K10)))</formula>
    </cfRule>
    <cfRule type="containsText" dxfId="525" priority="643" operator="containsText" text="4- Bajo">
      <formula>NOT(ISERROR(SEARCH("4- Bajo",K10)))</formula>
    </cfRule>
    <cfRule type="containsText" dxfId="524" priority="644" operator="containsText" text="1- Bajo">
      <formula>NOT(ISERROR(SEARCH("1- Bajo",K10)))</formula>
    </cfRule>
    <cfRule type="containsText" dxfId="523" priority="640" operator="containsText" text="6- Moderado">
      <formula>NOT(ISERROR(SEARCH("6- Moderado",K10)))</formula>
    </cfRule>
  </conditionalFormatting>
  <conditionalFormatting sqref="K25:L25">
    <cfRule type="containsText" dxfId="522" priority="523" operator="containsText" text="1- Bajo">
      <formula>NOT(ISERROR(SEARCH("1- Bajo",K25)))</formula>
    </cfRule>
    <cfRule type="containsText" dxfId="521" priority="522" operator="containsText" text="4- Bajo">
      <formula>NOT(ISERROR(SEARCH("4- Bajo",K25)))</formula>
    </cfRule>
    <cfRule type="containsText" dxfId="520" priority="520" operator="containsText" text="4- Moderado">
      <formula>NOT(ISERROR(SEARCH("4- Moderado",K25)))</formula>
    </cfRule>
    <cfRule type="containsText" dxfId="519" priority="519" operator="containsText" text="6- Moderado">
      <formula>NOT(ISERROR(SEARCH("6- Moderado",K25)))</formula>
    </cfRule>
    <cfRule type="containsText" dxfId="518" priority="521" operator="containsText" text="3- Bajo">
      <formula>NOT(ISERROR(SEARCH("3- Bajo",K25)))</formula>
    </cfRule>
    <cfRule type="containsText" dxfId="517" priority="518" operator="containsText" text="3- Moderado">
      <formula>NOT(ISERROR(SEARCH("3- Moderado",K25)))</formula>
    </cfRule>
  </conditionalFormatting>
  <conditionalFormatting sqref="K30:L30">
    <cfRule type="containsText" dxfId="516" priority="456" operator="containsText" text="1- Bajo">
      <formula>NOT(ISERROR(SEARCH("1- Bajo",K30)))</formula>
    </cfRule>
    <cfRule type="containsText" dxfId="515" priority="454" operator="containsText" text="3- Bajo">
      <formula>NOT(ISERROR(SEARCH("3- Bajo",K30)))</formula>
    </cfRule>
    <cfRule type="containsText" dxfId="514" priority="452" operator="containsText" text="6- Moderado">
      <formula>NOT(ISERROR(SEARCH("6- Moderado",K30)))</formula>
    </cfRule>
    <cfRule type="containsText" dxfId="513" priority="453" operator="containsText" text="4- Moderado">
      <formula>NOT(ISERROR(SEARCH("4- Moderado",K30)))</formula>
    </cfRule>
    <cfRule type="containsText" dxfId="512" priority="451" operator="containsText" text="3- Moderado">
      <formula>NOT(ISERROR(SEARCH("3- Moderado",K30)))</formula>
    </cfRule>
    <cfRule type="containsText" dxfId="511" priority="455" operator="containsText" text="4- Bajo">
      <formula>NOT(ISERROR(SEARCH("4- Bajo",K30)))</formula>
    </cfRule>
  </conditionalFormatting>
  <conditionalFormatting sqref="K35:L35">
    <cfRule type="containsText" dxfId="510" priority="385" operator="containsText" text="6- Moderado">
      <formula>NOT(ISERROR(SEARCH("6- Moderado",K35)))</formula>
    </cfRule>
    <cfRule type="containsText" dxfId="509" priority="386" operator="containsText" text="4- Moderado">
      <formula>NOT(ISERROR(SEARCH("4- Moderado",K35)))</formula>
    </cfRule>
    <cfRule type="containsText" dxfId="508" priority="389" operator="containsText" text="1- Bajo">
      <formula>NOT(ISERROR(SEARCH("1- Bajo",K35)))</formula>
    </cfRule>
    <cfRule type="containsText" dxfId="507" priority="388" operator="containsText" text="4- Bajo">
      <formula>NOT(ISERROR(SEARCH("4- Bajo",K35)))</formula>
    </cfRule>
    <cfRule type="containsText" dxfId="506" priority="387" operator="containsText" text="3- Bajo">
      <formula>NOT(ISERROR(SEARCH("3- Bajo",K35)))</formula>
    </cfRule>
    <cfRule type="containsText" dxfId="505" priority="384" operator="containsText" text="3- Moderado">
      <formula>NOT(ISERROR(SEARCH("3- Moderado",K35)))</formula>
    </cfRule>
  </conditionalFormatting>
  <conditionalFormatting sqref="K40:L40">
    <cfRule type="containsText" dxfId="504" priority="317" operator="containsText" text="3- Moderado">
      <formula>NOT(ISERROR(SEARCH("3- Moderado",K40)))</formula>
    </cfRule>
    <cfRule type="containsText" dxfId="503" priority="318" operator="containsText" text="6- Moderado">
      <formula>NOT(ISERROR(SEARCH("6- Moderado",K40)))</formula>
    </cfRule>
    <cfRule type="containsText" dxfId="502" priority="319" operator="containsText" text="4- Moderado">
      <formula>NOT(ISERROR(SEARCH("4- Moderado",K40)))</formula>
    </cfRule>
    <cfRule type="containsText" dxfId="501" priority="320" operator="containsText" text="3- Bajo">
      <formula>NOT(ISERROR(SEARCH("3- Bajo",K40)))</formula>
    </cfRule>
    <cfRule type="containsText" dxfId="500" priority="321" operator="containsText" text="4- Bajo">
      <formula>NOT(ISERROR(SEARCH("4- Bajo",K40)))</formula>
    </cfRule>
    <cfRule type="containsText" dxfId="499" priority="322" operator="containsText" text="1- Bajo">
      <formula>NOT(ISERROR(SEARCH("1- Bajo",K40)))</formula>
    </cfRule>
  </conditionalFormatting>
  <conditionalFormatting sqref="K45:L45">
    <cfRule type="containsText" dxfId="498" priority="254" operator="containsText" text="4- Bajo">
      <formula>NOT(ISERROR(SEARCH("4- Bajo",K45)))</formula>
    </cfRule>
    <cfRule type="containsText" dxfId="497" priority="250" operator="containsText" text="3- Moderado">
      <formula>NOT(ISERROR(SEARCH("3- Moderado",K45)))</formula>
    </cfRule>
    <cfRule type="containsText" dxfId="496" priority="251" operator="containsText" text="6- Moderado">
      <formula>NOT(ISERROR(SEARCH("6- Moderado",K45)))</formula>
    </cfRule>
    <cfRule type="containsText" dxfId="495" priority="252" operator="containsText" text="4- Moderado">
      <formula>NOT(ISERROR(SEARCH("4- Moderado",K45)))</formula>
    </cfRule>
    <cfRule type="containsText" dxfId="494" priority="255" operator="containsText" text="1- Bajo">
      <formula>NOT(ISERROR(SEARCH("1- Bajo",K45)))</formula>
    </cfRule>
    <cfRule type="containsText" dxfId="493" priority="253" operator="containsText" text="3- Bajo">
      <formula>NOT(ISERROR(SEARCH("3- Bajo",K45)))</formula>
    </cfRule>
  </conditionalFormatting>
  <conditionalFormatting sqref="K8:M8">
    <cfRule type="containsText" dxfId="492" priority="605" operator="containsText" text="4- Moderado">
      <formula>NOT(ISERROR(SEARCH("4- Moderado",K8)))</formula>
    </cfRule>
    <cfRule type="containsText" dxfId="491" priority="603" operator="containsText" text="3- Moderado">
      <formula>NOT(ISERROR(SEARCH("3- Moderado",K8)))</formula>
    </cfRule>
    <cfRule type="containsText" dxfId="490" priority="604" operator="containsText" text="6- Moderado">
      <formula>NOT(ISERROR(SEARCH("6- Moderado",K8)))</formula>
    </cfRule>
    <cfRule type="containsText" dxfId="489" priority="606" operator="containsText" text="3- Bajo">
      <formula>NOT(ISERROR(SEARCH("3- Bajo",K8)))</formula>
    </cfRule>
    <cfRule type="containsText" dxfId="488" priority="607" operator="containsText" text="4- Bajo">
      <formula>NOT(ISERROR(SEARCH("4- Bajo",K8)))</formula>
    </cfRule>
    <cfRule type="containsText" dxfId="487" priority="608" operator="containsText" text="1- Bajo">
      <formula>NOT(ISERROR(SEARCH("1- Bajo",K8)))</formula>
    </cfRule>
  </conditionalFormatting>
  <conditionalFormatting sqref="L10:L49">
    <cfRule type="containsText" dxfId="486" priority="192" operator="containsText" text="Leve">
      <formula>NOT(ISERROR(SEARCH("Leve",L10)))</formula>
    </cfRule>
    <cfRule type="containsText" dxfId="485" priority="191" operator="containsText" text="Menor">
      <formula>NOT(ISERROR(SEARCH("Menor",L10)))</formula>
    </cfRule>
    <cfRule type="containsText" dxfId="484" priority="190" operator="containsText" text="Mayor">
      <formula>NOT(ISERROR(SEARCH("Mayor",L10)))</formula>
    </cfRule>
    <cfRule type="containsText" dxfId="483" priority="189" operator="containsText" text="Catastrófico">
      <formula>NOT(ISERROR(SEARCH("Catastrófico",L10)))</formula>
    </cfRule>
  </conditionalFormatting>
  <conditionalFormatting sqref="L10:M49">
    <cfRule type="containsText" dxfId="482" priority="200"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49">
    <cfRule type="containsText" dxfId="481" priority="225" operator="containsText" text="Extremo">
      <formula>NOT(ISERROR(SEARCH("Extremo",M10)))</formula>
    </cfRule>
    <cfRule type="containsText" dxfId="480" priority="223" operator="containsText" text="Moderado">
      <formula>NOT(ISERROR(SEARCH("Moderado",M10)))</formula>
    </cfRule>
    <cfRule type="containsText" dxfId="479" priority="222" operator="containsText" text="Bajo">
      <formula>NOT(ISERROR(SEARCH("Bajo",M10)))</formula>
    </cfRule>
    <cfRule type="containsText" dxfId="478" priority="224" operator="containsText" text="Alto">
      <formula>NOT(ISERROR(SEARCH("Alto",M10)))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N10 N15 N20">
    <cfRule type="containsText" dxfId="477" priority="592" operator="containsText" text="1- Bajo">
      <formula>NOT(ISERROR(SEARCH("1- Bajo",N10)))</formula>
    </cfRule>
    <cfRule type="containsText" dxfId="476" priority="591" operator="containsText" text="4- Bajo">
      <formula>NOT(ISERROR(SEARCH("4- Bajo",N10)))</formula>
    </cfRule>
    <cfRule type="containsText" dxfId="475" priority="590" operator="containsText" text="3- Bajo">
      <formula>NOT(ISERROR(SEARCH("3- Bajo",N10)))</formula>
    </cfRule>
    <cfRule type="containsText" dxfId="474" priority="587" operator="containsText" text="3- Moderado">
      <formula>NOT(ISERROR(SEARCH("3- Moderado",N10)))</formula>
    </cfRule>
    <cfRule type="containsText" dxfId="473" priority="588" operator="containsText" text="6- Moderado">
      <formula>NOT(ISERROR(SEARCH("6- Moderado",N10)))</formula>
    </cfRule>
    <cfRule type="containsText" dxfId="472" priority="589" operator="containsText" text="4- Moderado">
      <formula>NOT(ISERROR(SEARCH("4- Moderado",N10)))</formula>
    </cfRule>
  </conditionalFormatting>
  <conditionalFormatting sqref="N25">
    <cfRule type="containsText" dxfId="471" priority="488" operator="containsText" text="4- Bajo">
      <formula>NOT(ISERROR(SEARCH("4- Bajo",N25)))</formula>
    </cfRule>
    <cfRule type="containsText" dxfId="470" priority="485" operator="containsText" text="6- Moderado">
      <formula>NOT(ISERROR(SEARCH("6- Moderado",N25)))</formula>
    </cfRule>
    <cfRule type="containsText" dxfId="469" priority="486" operator="containsText" text="4- Moderado">
      <formula>NOT(ISERROR(SEARCH("4- Moderado",N25)))</formula>
    </cfRule>
    <cfRule type="containsText" dxfId="468" priority="489" operator="containsText" text="1- Bajo">
      <formula>NOT(ISERROR(SEARCH("1- Bajo",N25)))</formula>
    </cfRule>
    <cfRule type="containsText" dxfId="467" priority="484" operator="containsText" text="3- Moderado">
      <formula>NOT(ISERROR(SEARCH("3- Moderado",N25)))</formula>
    </cfRule>
    <cfRule type="containsText" dxfId="466" priority="487" operator="containsText" text="3- Bajo">
      <formula>NOT(ISERROR(SEARCH("3- Bajo",N25)))</formula>
    </cfRule>
  </conditionalFormatting>
  <conditionalFormatting sqref="N30">
    <cfRule type="containsText" dxfId="465" priority="417" operator="containsText" text="3- Moderado">
      <formula>NOT(ISERROR(SEARCH("3- Moderado",N30)))</formula>
    </cfRule>
    <cfRule type="containsText" dxfId="464" priority="418" operator="containsText" text="6- Moderado">
      <formula>NOT(ISERROR(SEARCH("6- Moderado",N30)))</formula>
    </cfRule>
    <cfRule type="containsText" dxfId="463" priority="421" operator="containsText" text="4- Bajo">
      <formula>NOT(ISERROR(SEARCH("4- Bajo",N30)))</formula>
    </cfRule>
    <cfRule type="containsText" dxfId="462" priority="420" operator="containsText" text="3- Bajo">
      <formula>NOT(ISERROR(SEARCH("3- Bajo",N30)))</formula>
    </cfRule>
    <cfRule type="containsText" dxfId="461" priority="419" operator="containsText" text="4- Moderado">
      <formula>NOT(ISERROR(SEARCH("4- Moderado",N30)))</formula>
    </cfRule>
    <cfRule type="containsText" dxfId="460" priority="422" operator="containsText" text="1- Bajo">
      <formula>NOT(ISERROR(SEARCH("1- Bajo",N30)))</formula>
    </cfRule>
  </conditionalFormatting>
  <conditionalFormatting sqref="N35">
    <cfRule type="containsText" dxfId="459" priority="353" operator="containsText" text="3- Bajo">
      <formula>NOT(ISERROR(SEARCH("3- Bajo",N35)))</formula>
    </cfRule>
    <cfRule type="containsText" dxfId="458" priority="355" operator="containsText" text="1- Bajo">
      <formula>NOT(ISERROR(SEARCH("1- Bajo",N35)))</formula>
    </cfRule>
    <cfRule type="containsText" dxfId="457" priority="354" operator="containsText" text="4- Bajo">
      <formula>NOT(ISERROR(SEARCH("4- Bajo",N35)))</formula>
    </cfRule>
    <cfRule type="containsText" dxfId="456" priority="352" operator="containsText" text="4- Moderado">
      <formula>NOT(ISERROR(SEARCH("4- Moderado",N35)))</formula>
    </cfRule>
    <cfRule type="containsText" dxfId="455" priority="351" operator="containsText" text="6- Moderado">
      <formula>NOT(ISERROR(SEARCH("6- Moderado",N35)))</formula>
    </cfRule>
    <cfRule type="containsText" dxfId="454" priority="350" operator="containsText" text="3- Moderado">
      <formula>NOT(ISERROR(SEARCH("3- Moderado",N35)))</formula>
    </cfRule>
  </conditionalFormatting>
  <conditionalFormatting sqref="N40 N45">
    <cfRule type="containsText" dxfId="453" priority="286" operator="containsText" text="3- Bajo">
      <formula>NOT(ISERROR(SEARCH("3- Bajo",N40)))</formula>
    </cfRule>
    <cfRule type="containsText" dxfId="452" priority="285" operator="containsText" text="4- Moderado">
      <formula>NOT(ISERROR(SEARCH("4- Moderado",N40)))</formula>
    </cfRule>
    <cfRule type="containsText" dxfId="451" priority="283" operator="containsText" text="3- Moderado">
      <formula>NOT(ISERROR(SEARCH("3- Moderado",N40)))</formula>
    </cfRule>
    <cfRule type="containsText" dxfId="450" priority="284" operator="containsText" text="6- Moderado">
      <formula>NOT(ISERROR(SEARCH("6- Moderado",N40)))</formula>
    </cfRule>
    <cfRule type="containsText" dxfId="449" priority="288" operator="containsText" text="1- Bajo">
      <formula>NOT(ISERROR(SEARCH("1- Bajo",N40)))</formula>
    </cfRule>
    <cfRule type="containsText" dxfId="448" priority="287" operator="containsText" text="4- Bajo">
      <formula>NOT(ISERROR(SEARCH("4- Bajo",N40)))</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0"/>
  <sheetViews>
    <sheetView zoomScale="71" zoomScaleNormal="71" workbookViewId="0">
      <pane ySplit="8" topLeftCell="A21" activePane="bottomLeft" state="frozen"/>
      <selection pane="bottomLeft" activeCell="I35" sqref="I35:J39"/>
    </sheetView>
  </sheetViews>
  <sheetFormatPr baseColWidth="10" defaultColWidth="11.42578125" defaultRowHeight="15"/>
  <cols>
    <col min="1" max="2" width="18.42578125" style="64" customWidth="1"/>
    <col min="3" max="3" width="15.5703125" customWidth="1"/>
    <col min="4" max="4" width="27.5703125" style="64" customWidth="1"/>
    <col min="5" max="5" width="18" style="104" customWidth="1"/>
    <col min="6" max="6" width="40.140625" customWidth="1"/>
    <col min="7" max="7" width="20.42578125" customWidth="1"/>
    <col min="8" max="8" width="10.42578125" style="105" customWidth="1"/>
    <col min="9" max="9" width="11.42578125" style="105" customWidth="1"/>
    <col min="10" max="10" width="10.140625" style="106" customWidth="1"/>
    <col min="11" max="11" width="11.42578125" style="105" customWidth="1"/>
    <col min="12" max="12" width="10.85546875" style="105" customWidth="1"/>
    <col min="13" max="13" width="18.28515625" style="10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3.42578125" customWidth="1"/>
    <col min="21" max="176" width="11.42578125" style="6"/>
  </cols>
  <sheetData>
    <row r="1" spans="1:278" s="89" customFormat="1" ht="16.5" customHeight="1">
      <c r="A1" s="372"/>
      <c r="B1" s="373"/>
      <c r="C1" s="373"/>
      <c r="D1" s="522" t="s">
        <v>419</v>
      </c>
      <c r="E1" s="522"/>
      <c r="F1" s="522"/>
      <c r="G1" s="522"/>
      <c r="H1" s="522"/>
      <c r="I1" s="522"/>
      <c r="J1" s="522"/>
      <c r="K1" s="522"/>
      <c r="L1" s="522"/>
      <c r="M1" s="522"/>
      <c r="N1" s="522"/>
      <c r="O1" s="522"/>
      <c r="P1" s="522"/>
      <c r="Q1" s="523"/>
      <c r="R1" s="364" t="s">
        <v>104</v>
      </c>
      <c r="S1" s="364"/>
      <c r="T1" s="364"/>
      <c r="U1" s="88"/>
      <c r="V1" s="88"/>
      <c r="W1" s="88"/>
      <c r="X1" s="88"/>
      <c r="Y1" s="88"/>
      <c r="Z1" s="88"/>
      <c r="AA1" s="88"/>
      <c r="AB1" s="88"/>
      <c r="AC1" s="88"/>
      <c r="AD1" s="88"/>
      <c r="AE1" s="88"/>
      <c r="AF1" s="88"/>
      <c r="AG1" s="88"/>
      <c r="AH1" s="88"/>
      <c r="AI1" s="88"/>
      <c r="AJ1" s="88"/>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c r="BN1" s="88"/>
      <c r="BO1" s="88"/>
      <c r="BP1" s="88"/>
      <c r="BQ1" s="88"/>
      <c r="BR1" s="88"/>
      <c r="BS1" s="88"/>
      <c r="BT1" s="88"/>
      <c r="BU1" s="88"/>
      <c r="BV1" s="88"/>
      <c r="BW1" s="88"/>
      <c r="BX1" s="88"/>
      <c r="BY1" s="88"/>
      <c r="BZ1" s="88"/>
      <c r="CA1" s="88"/>
      <c r="CB1" s="88"/>
      <c r="CC1" s="88"/>
      <c r="CD1" s="88"/>
      <c r="CE1" s="88"/>
      <c r="CF1" s="88"/>
      <c r="CG1" s="88"/>
      <c r="CH1" s="88"/>
      <c r="CI1" s="88"/>
      <c r="CJ1" s="88"/>
      <c r="CK1" s="88"/>
      <c r="CL1" s="88"/>
      <c r="CM1" s="88"/>
      <c r="CN1" s="88"/>
      <c r="CO1" s="88"/>
      <c r="CP1" s="88"/>
      <c r="CQ1" s="88"/>
      <c r="CR1" s="88"/>
      <c r="CS1" s="88"/>
      <c r="CT1" s="88"/>
      <c r="CU1" s="88"/>
      <c r="CV1" s="88"/>
      <c r="CW1" s="88"/>
      <c r="CX1" s="88"/>
      <c r="CY1" s="88"/>
      <c r="CZ1" s="88"/>
      <c r="DA1" s="88"/>
      <c r="DB1" s="88"/>
      <c r="DC1" s="88"/>
      <c r="DD1" s="88"/>
      <c r="DE1" s="88"/>
      <c r="DF1" s="88"/>
      <c r="DG1" s="88"/>
      <c r="DH1" s="88"/>
      <c r="DI1" s="88"/>
      <c r="DJ1" s="88"/>
      <c r="DK1" s="88"/>
      <c r="DL1" s="88"/>
      <c r="DM1" s="88"/>
      <c r="DN1" s="88"/>
      <c r="DO1" s="88"/>
      <c r="DP1" s="88"/>
      <c r="DQ1" s="88"/>
      <c r="DR1" s="88"/>
      <c r="DS1" s="88"/>
      <c r="DT1" s="88"/>
      <c r="DU1" s="88"/>
      <c r="DV1" s="88"/>
      <c r="DW1" s="88"/>
      <c r="DX1" s="88"/>
      <c r="DY1" s="88"/>
      <c r="DZ1" s="88"/>
      <c r="EA1" s="88"/>
      <c r="EB1" s="88"/>
      <c r="EC1" s="88"/>
      <c r="ED1" s="88"/>
      <c r="EE1" s="88"/>
      <c r="EF1" s="88"/>
      <c r="EG1" s="88"/>
      <c r="EH1" s="88"/>
      <c r="EI1" s="88"/>
      <c r="EJ1" s="88"/>
      <c r="EK1" s="88"/>
      <c r="EL1" s="88"/>
      <c r="EM1" s="88"/>
      <c r="EN1" s="88"/>
      <c r="EO1" s="88"/>
      <c r="EP1" s="88"/>
      <c r="EQ1" s="88"/>
      <c r="ER1" s="88"/>
      <c r="ES1" s="88"/>
      <c r="ET1" s="88"/>
      <c r="EU1" s="88"/>
      <c r="EV1" s="88"/>
      <c r="EW1" s="88"/>
      <c r="EX1" s="88"/>
      <c r="EY1" s="88"/>
      <c r="EZ1" s="88"/>
      <c r="FA1" s="88"/>
      <c r="FB1" s="88"/>
      <c r="FC1" s="88"/>
      <c r="FD1" s="88"/>
      <c r="FE1" s="88"/>
      <c r="FF1" s="88"/>
      <c r="FG1" s="88"/>
      <c r="FH1" s="88"/>
      <c r="FI1" s="88"/>
      <c r="FJ1" s="88"/>
      <c r="FK1" s="88"/>
      <c r="FL1" s="88"/>
      <c r="FM1" s="88"/>
      <c r="FN1" s="88"/>
      <c r="FO1" s="88"/>
      <c r="FP1" s="88"/>
      <c r="FQ1" s="88"/>
      <c r="FR1" s="88"/>
      <c r="FS1" s="88"/>
      <c r="FT1" s="88"/>
      <c r="FU1" s="88"/>
      <c r="FV1" s="88"/>
      <c r="FW1" s="88"/>
      <c r="FX1" s="88"/>
      <c r="FY1" s="88"/>
      <c r="FZ1" s="88"/>
      <c r="GA1" s="88"/>
      <c r="GB1" s="88"/>
      <c r="GC1" s="88"/>
      <c r="GD1" s="88"/>
      <c r="GE1" s="88"/>
      <c r="GF1" s="88"/>
      <c r="GG1" s="88"/>
      <c r="GH1" s="88"/>
      <c r="GI1" s="88"/>
      <c r="GJ1" s="88"/>
      <c r="GK1" s="88"/>
      <c r="GL1" s="88"/>
      <c r="GM1" s="88"/>
      <c r="GN1" s="88"/>
      <c r="GO1" s="88"/>
      <c r="GP1" s="88"/>
      <c r="GQ1" s="88"/>
      <c r="GR1" s="88"/>
      <c r="GS1" s="88"/>
      <c r="GT1" s="88"/>
      <c r="GU1" s="88"/>
      <c r="GV1" s="88"/>
      <c r="GW1" s="88"/>
      <c r="GX1" s="88"/>
      <c r="GY1" s="88"/>
      <c r="GZ1" s="88"/>
      <c r="HA1" s="88"/>
      <c r="HB1" s="88"/>
      <c r="HC1" s="88"/>
      <c r="HD1" s="88"/>
      <c r="HE1" s="88"/>
      <c r="HF1" s="88"/>
      <c r="HG1" s="88"/>
      <c r="HH1" s="88"/>
      <c r="HI1" s="88"/>
      <c r="HJ1" s="88"/>
      <c r="HK1" s="88"/>
      <c r="HL1" s="88"/>
      <c r="HM1" s="88"/>
      <c r="HN1" s="88"/>
      <c r="HO1" s="88"/>
      <c r="HP1" s="88"/>
      <c r="HQ1" s="88"/>
      <c r="HR1" s="88"/>
      <c r="HS1" s="88"/>
      <c r="HT1" s="88"/>
      <c r="HU1" s="88"/>
      <c r="HV1" s="88"/>
      <c r="HW1" s="88"/>
      <c r="HX1" s="88"/>
      <c r="HY1" s="88"/>
      <c r="HZ1" s="88"/>
      <c r="IA1" s="88"/>
      <c r="IB1" s="88"/>
      <c r="IC1" s="88"/>
      <c r="ID1" s="88"/>
      <c r="IE1" s="88"/>
      <c r="IF1" s="88"/>
      <c r="IG1" s="88"/>
      <c r="IH1" s="88"/>
      <c r="II1" s="88"/>
      <c r="IJ1" s="88"/>
      <c r="IK1" s="88"/>
      <c r="IL1" s="88"/>
      <c r="IM1" s="88"/>
      <c r="IN1" s="88"/>
      <c r="IO1" s="88"/>
      <c r="IP1" s="88"/>
      <c r="IQ1" s="88"/>
      <c r="IR1" s="88"/>
      <c r="IS1" s="88"/>
      <c r="IT1" s="88"/>
      <c r="IU1" s="88"/>
      <c r="IV1" s="88"/>
      <c r="IW1" s="88"/>
      <c r="IX1" s="88"/>
      <c r="IY1" s="88"/>
      <c r="IZ1" s="88"/>
      <c r="JA1" s="88"/>
      <c r="JB1" s="88"/>
      <c r="JC1" s="88"/>
      <c r="JD1" s="88"/>
      <c r="JE1" s="88"/>
      <c r="JF1" s="88"/>
      <c r="JG1" s="88"/>
      <c r="JH1" s="88"/>
      <c r="JI1" s="88"/>
      <c r="JJ1" s="88"/>
      <c r="JK1" s="88"/>
      <c r="JL1" s="88"/>
      <c r="JM1" s="88"/>
      <c r="JN1" s="88"/>
      <c r="JO1" s="88"/>
      <c r="JP1" s="88"/>
      <c r="JQ1" s="88"/>
      <c r="JR1" s="88"/>
    </row>
    <row r="2" spans="1:278" s="89" customFormat="1" ht="39.75" customHeight="1">
      <c r="A2" s="374"/>
      <c r="B2" s="375"/>
      <c r="C2" s="375"/>
      <c r="D2" s="524"/>
      <c r="E2" s="524"/>
      <c r="F2" s="524"/>
      <c r="G2" s="524"/>
      <c r="H2" s="524"/>
      <c r="I2" s="524"/>
      <c r="J2" s="524"/>
      <c r="K2" s="524"/>
      <c r="L2" s="524"/>
      <c r="M2" s="524"/>
      <c r="N2" s="524"/>
      <c r="O2" s="524"/>
      <c r="P2" s="524"/>
      <c r="Q2" s="525"/>
      <c r="R2" s="364"/>
      <c r="S2" s="364"/>
      <c r="T2" s="364"/>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c r="BS2" s="88"/>
      <c r="BT2" s="88"/>
      <c r="BU2" s="88"/>
      <c r="BV2" s="88"/>
      <c r="BW2" s="88"/>
      <c r="BX2" s="88"/>
      <c r="BY2" s="88"/>
      <c r="BZ2" s="88"/>
      <c r="CA2" s="88"/>
      <c r="CB2" s="88"/>
      <c r="CC2" s="88"/>
      <c r="CD2" s="88"/>
      <c r="CE2" s="88"/>
      <c r="CF2" s="88"/>
      <c r="CG2" s="88"/>
      <c r="CH2" s="88"/>
      <c r="CI2" s="88"/>
      <c r="CJ2" s="88"/>
      <c r="CK2" s="88"/>
      <c r="CL2" s="88"/>
      <c r="CM2" s="88"/>
      <c r="CN2" s="88"/>
      <c r="CO2" s="88"/>
      <c r="CP2" s="88"/>
      <c r="CQ2" s="88"/>
      <c r="CR2" s="88"/>
      <c r="CS2" s="88"/>
      <c r="CT2" s="88"/>
      <c r="CU2" s="88"/>
      <c r="CV2" s="88"/>
      <c r="CW2" s="88"/>
      <c r="CX2" s="88"/>
      <c r="CY2" s="88"/>
      <c r="CZ2" s="88"/>
      <c r="DA2" s="88"/>
      <c r="DB2" s="88"/>
      <c r="DC2" s="88"/>
      <c r="DD2" s="88"/>
      <c r="DE2" s="88"/>
      <c r="DF2" s="88"/>
      <c r="DG2" s="88"/>
      <c r="DH2" s="88"/>
      <c r="DI2" s="88"/>
      <c r="DJ2" s="88"/>
      <c r="DK2" s="88"/>
      <c r="DL2" s="88"/>
      <c r="DM2" s="88"/>
      <c r="DN2" s="88"/>
      <c r="DO2" s="88"/>
      <c r="DP2" s="88"/>
      <c r="DQ2" s="88"/>
      <c r="DR2" s="88"/>
      <c r="DS2" s="88"/>
      <c r="DT2" s="88"/>
      <c r="DU2" s="88"/>
      <c r="DV2" s="88"/>
      <c r="DW2" s="88"/>
      <c r="DX2" s="88"/>
      <c r="DY2" s="88"/>
      <c r="DZ2" s="88"/>
      <c r="EA2" s="88"/>
      <c r="EB2" s="88"/>
      <c r="EC2" s="88"/>
      <c r="ED2" s="88"/>
      <c r="EE2" s="88"/>
      <c r="EF2" s="88"/>
      <c r="EG2" s="88"/>
      <c r="EH2" s="88"/>
      <c r="EI2" s="88"/>
      <c r="EJ2" s="88"/>
      <c r="EK2" s="88"/>
      <c r="EL2" s="88"/>
      <c r="EM2" s="88"/>
      <c r="EN2" s="88"/>
      <c r="EO2" s="88"/>
      <c r="EP2" s="88"/>
      <c r="EQ2" s="88"/>
      <c r="ER2" s="88"/>
      <c r="ES2" s="88"/>
      <c r="ET2" s="88"/>
      <c r="EU2" s="88"/>
      <c r="EV2" s="88"/>
      <c r="EW2" s="88"/>
      <c r="EX2" s="88"/>
      <c r="EY2" s="88"/>
      <c r="EZ2" s="88"/>
      <c r="FA2" s="88"/>
      <c r="FB2" s="88"/>
      <c r="FC2" s="88"/>
      <c r="FD2" s="88"/>
      <c r="FE2" s="88"/>
      <c r="FF2" s="88"/>
      <c r="FG2" s="88"/>
      <c r="FH2" s="88"/>
      <c r="FI2" s="88"/>
      <c r="FJ2" s="88"/>
      <c r="FK2" s="88"/>
      <c r="FL2" s="88"/>
      <c r="FM2" s="88"/>
      <c r="FN2" s="88"/>
      <c r="FO2" s="88"/>
      <c r="FP2" s="88"/>
      <c r="FQ2" s="88"/>
      <c r="FR2" s="88"/>
      <c r="FS2" s="88"/>
      <c r="FT2" s="88"/>
      <c r="FU2" s="88"/>
      <c r="FV2" s="88"/>
      <c r="FW2" s="88"/>
      <c r="FX2" s="88"/>
      <c r="FY2" s="88"/>
      <c r="FZ2" s="88"/>
      <c r="GA2" s="88"/>
      <c r="GB2" s="88"/>
      <c r="GC2" s="88"/>
      <c r="GD2" s="88"/>
      <c r="GE2" s="88"/>
      <c r="GF2" s="88"/>
      <c r="GG2" s="88"/>
      <c r="GH2" s="88"/>
      <c r="GI2" s="88"/>
      <c r="GJ2" s="88"/>
      <c r="GK2" s="88"/>
      <c r="GL2" s="88"/>
      <c r="GM2" s="88"/>
      <c r="GN2" s="88"/>
      <c r="GO2" s="88"/>
      <c r="GP2" s="88"/>
      <c r="GQ2" s="88"/>
      <c r="GR2" s="88"/>
      <c r="GS2" s="88"/>
      <c r="GT2" s="88"/>
      <c r="GU2" s="88"/>
      <c r="GV2" s="88"/>
      <c r="GW2" s="88"/>
      <c r="GX2" s="88"/>
      <c r="GY2" s="88"/>
      <c r="GZ2" s="88"/>
      <c r="HA2" s="88"/>
      <c r="HB2" s="88"/>
      <c r="HC2" s="88"/>
      <c r="HD2" s="88"/>
      <c r="HE2" s="88"/>
      <c r="HF2" s="88"/>
      <c r="HG2" s="88"/>
      <c r="HH2" s="88"/>
      <c r="HI2" s="88"/>
      <c r="HJ2" s="88"/>
      <c r="HK2" s="88"/>
      <c r="HL2" s="88"/>
      <c r="HM2" s="88"/>
      <c r="HN2" s="88"/>
      <c r="HO2" s="88"/>
      <c r="HP2" s="88"/>
      <c r="HQ2" s="88"/>
      <c r="HR2" s="88"/>
      <c r="HS2" s="88"/>
      <c r="HT2" s="88"/>
      <c r="HU2" s="88"/>
      <c r="HV2" s="88"/>
      <c r="HW2" s="88"/>
      <c r="HX2" s="88"/>
      <c r="HY2" s="88"/>
      <c r="HZ2" s="88"/>
      <c r="IA2" s="88"/>
      <c r="IB2" s="88"/>
      <c r="IC2" s="88"/>
      <c r="ID2" s="88"/>
      <c r="IE2" s="88"/>
      <c r="IF2" s="88"/>
      <c r="IG2" s="88"/>
      <c r="IH2" s="88"/>
      <c r="II2" s="88"/>
      <c r="IJ2" s="88"/>
      <c r="IK2" s="88"/>
      <c r="IL2" s="88"/>
      <c r="IM2" s="88"/>
      <c r="IN2" s="88"/>
      <c r="IO2" s="88"/>
      <c r="IP2" s="88"/>
      <c r="IQ2" s="88"/>
      <c r="IR2" s="88"/>
      <c r="IS2" s="88"/>
      <c r="IT2" s="88"/>
      <c r="IU2" s="88"/>
      <c r="IV2" s="88"/>
      <c r="IW2" s="88"/>
      <c r="IX2" s="88"/>
      <c r="IY2" s="88"/>
      <c r="IZ2" s="88"/>
      <c r="JA2" s="88"/>
      <c r="JB2" s="88"/>
      <c r="JC2" s="88"/>
      <c r="JD2" s="88"/>
      <c r="JE2" s="88"/>
      <c r="JF2" s="88"/>
      <c r="JG2" s="88"/>
      <c r="JH2" s="88"/>
      <c r="JI2" s="88"/>
      <c r="JJ2" s="88"/>
      <c r="JK2" s="88"/>
      <c r="JL2" s="88"/>
      <c r="JM2" s="88"/>
      <c r="JN2" s="88"/>
      <c r="JO2" s="88"/>
      <c r="JP2" s="88"/>
      <c r="JQ2" s="88"/>
      <c r="JR2" s="88"/>
    </row>
    <row r="3" spans="1:278" s="89" customFormat="1" ht="3" customHeight="1">
      <c r="A3" s="2"/>
      <c r="B3" s="2"/>
      <c r="C3" s="163"/>
      <c r="D3" s="524"/>
      <c r="E3" s="524"/>
      <c r="F3" s="524"/>
      <c r="G3" s="524"/>
      <c r="H3" s="524"/>
      <c r="I3" s="524"/>
      <c r="J3" s="524"/>
      <c r="K3" s="524"/>
      <c r="L3" s="524"/>
      <c r="M3" s="524"/>
      <c r="N3" s="524"/>
      <c r="O3" s="524"/>
      <c r="P3" s="524"/>
      <c r="Q3" s="525"/>
      <c r="R3" s="364"/>
      <c r="S3" s="364"/>
      <c r="T3" s="364"/>
      <c r="U3" s="88"/>
      <c r="V3" s="88"/>
      <c r="W3" s="88"/>
      <c r="X3" s="88"/>
      <c r="Y3" s="88"/>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88"/>
      <c r="DB3" s="88"/>
      <c r="DC3" s="88"/>
      <c r="DD3" s="88"/>
      <c r="DE3" s="88"/>
      <c r="DF3" s="88"/>
      <c r="DG3" s="88"/>
      <c r="DH3" s="88"/>
      <c r="DI3" s="88"/>
      <c r="DJ3" s="88"/>
      <c r="DK3" s="88"/>
      <c r="DL3" s="88"/>
      <c r="DM3" s="88"/>
      <c r="DN3" s="88"/>
      <c r="DO3" s="88"/>
      <c r="DP3" s="88"/>
      <c r="DQ3" s="88"/>
      <c r="DR3" s="88"/>
      <c r="DS3" s="88"/>
      <c r="DT3" s="88"/>
      <c r="DU3" s="88"/>
      <c r="DV3" s="88"/>
      <c r="DW3" s="88"/>
      <c r="DX3" s="88"/>
      <c r="DY3" s="88"/>
      <c r="DZ3" s="88"/>
      <c r="EA3" s="88"/>
      <c r="EB3" s="88"/>
      <c r="EC3" s="88"/>
      <c r="ED3" s="88"/>
      <c r="EE3" s="88"/>
      <c r="EF3" s="88"/>
      <c r="EG3" s="88"/>
      <c r="EH3" s="88"/>
      <c r="EI3" s="88"/>
      <c r="EJ3" s="88"/>
      <c r="EK3" s="88"/>
      <c r="EL3" s="88"/>
      <c r="EM3" s="88"/>
      <c r="EN3" s="88"/>
      <c r="EO3" s="88"/>
      <c r="EP3" s="88"/>
      <c r="EQ3" s="88"/>
      <c r="ER3" s="88"/>
      <c r="ES3" s="88"/>
      <c r="ET3" s="88"/>
      <c r="EU3" s="88"/>
      <c r="EV3" s="88"/>
      <c r="EW3" s="88"/>
      <c r="EX3" s="88"/>
      <c r="EY3" s="88"/>
      <c r="EZ3" s="88"/>
      <c r="FA3" s="88"/>
      <c r="FB3" s="88"/>
      <c r="FC3" s="88"/>
      <c r="FD3" s="88"/>
      <c r="FE3" s="88"/>
      <c r="FF3" s="88"/>
      <c r="FG3" s="88"/>
      <c r="FH3" s="88"/>
      <c r="FI3" s="88"/>
      <c r="FJ3" s="88"/>
      <c r="FK3" s="88"/>
      <c r="FL3" s="88"/>
      <c r="FM3" s="88"/>
      <c r="FN3" s="88"/>
      <c r="FO3" s="88"/>
      <c r="FP3" s="88"/>
      <c r="FQ3" s="88"/>
      <c r="FR3" s="88"/>
      <c r="FS3" s="88"/>
      <c r="FT3" s="88"/>
      <c r="FU3" s="88"/>
      <c r="FV3" s="88"/>
      <c r="FW3" s="88"/>
      <c r="FX3" s="88"/>
      <c r="FY3" s="88"/>
      <c r="FZ3" s="88"/>
      <c r="GA3" s="88"/>
      <c r="GB3" s="88"/>
      <c r="GC3" s="88"/>
      <c r="GD3" s="88"/>
      <c r="GE3" s="88"/>
      <c r="GF3" s="88"/>
      <c r="GG3" s="88"/>
      <c r="GH3" s="88"/>
      <c r="GI3" s="88"/>
      <c r="GJ3" s="88"/>
      <c r="GK3" s="88"/>
      <c r="GL3" s="88"/>
      <c r="GM3" s="88"/>
      <c r="GN3" s="88"/>
      <c r="GO3" s="88"/>
      <c r="GP3" s="88"/>
      <c r="GQ3" s="88"/>
      <c r="GR3" s="88"/>
      <c r="GS3" s="88"/>
      <c r="GT3" s="88"/>
      <c r="GU3" s="88"/>
      <c r="GV3" s="88"/>
      <c r="GW3" s="88"/>
      <c r="GX3" s="88"/>
      <c r="GY3" s="88"/>
      <c r="GZ3" s="88"/>
      <c r="HA3" s="88"/>
      <c r="HB3" s="88"/>
      <c r="HC3" s="88"/>
      <c r="HD3" s="88"/>
      <c r="HE3" s="88"/>
      <c r="HF3" s="88"/>
      <c r="HG3" s="88"/>
      <c r="HH3" s="88"/>
      <c r="HI3" s="88"/>
      <c r="HJ3" s="88"/>
      <c r="HK3" s="88"/>
      <c r="HL3" s="88"/>
      <c r="HM3" s="88"/>
      <c r="HN3" s="88"/>
      <c r="HO3" s="88"/>
      <c r="HP3" s="88"/>
      <c r="HQ3" s="88"/>
      <c r="HR3" s="88"/>
      <c r="HS3" s="88"/>
      <c r="HT3" s="88"/>
      <c r="HU3" s="88"/>
      <c r="HV3" s="88"/>
      <c r="HW3" s="88"/>
      <c r="HX3" s="88"/>
      <c r="HY3" s="88"/>
      <c r="HZ3" s="88"/>
      <c r="IA3" s="88"/>
      <c r="IB3" s="88"/>
      <c r="IC3" s="88"/>
      <c r="ID3" s="88"/>
      <c r="IE3" s="88"/>
      <c r="IF3" s="88"/>
      <c r="IG3" s="88"/>
      <c r="IH3" s="88"/>
      <c r="II3" s="88"/>
      <c r="IJ3" s="88"/>
      <c r="IK3" s="88"/>
      <c r="IL3" s="88"/>
      <c r="IM3" s="88"/>
      <c r="IN3" s="88"/>
      <c r="IO3" s="88"/>
      <c r="IP3" s="88"/>
      <c r="IQ3" s="88"/>
      <c r="IR3" s="88"/>
      <c r="IS3" s="88"/>
      <c r="IT3" s="88"/>
      <c r="IU3" s="88"/>
      <c r="IV3" s="88"/>
      <c r="IW3" s="88"/>
      <c r="IX3" s="88"/>
      <c r="IY3" s="88"/>
      <c r="IZ3" s="88"/>
      <c r="JA3" s="88"/>
      <c r="JB3" s="88"/>
      <c r="JC3" s="88"/>
      <c r="JD3" s="88"/>
      <c r="JE3" s="88"/>
      <c r="JF3" s="88"/>
      <c r="JG3" s="88"/>
      <c r="JH3" s="88"/>
      <c r="JI3" s="88"/>
      <c r="JJ3" s="88"/>
      <c r="JK3" s="88"/>
      <c r="JL3" s="88"/>
      <c r="JM3" s="88"/>
      <c r="JN3" s="88"/>
      <c r="JO3" s="88"/>
      <c r="JP3" s="88"/>
      <c r="JQ3" s="88"/>
      <c r="JR3" s="88"/>
    </row>
    <row r="4" spans="1:278" s="89" customFormat="1" ht="41.25" customHeight="1">
      <c r="A4" s="365" t="s">
        <v>105</v>
      </c>
      <c r="B4" s="366"/>
      <c r="C4" s="367"/>
      <c r="D4" s="368" t="str">
        <f>'Mapa final'!D4</f>
        <v>Administración de la Carrera Judicial</v>
      </c>
      <c r="E4" s="369"/>
      <c r="F4" s="369"/>
      <c r="G4" s="369"/>
      <c r="H4" s="369"/>
      <c r="I4" s="369"/>
      <c r="J4" s="369"/>
      <c r="K4" s="369"/>
      <c r="L4" s="369"/>
      <c r="M4" s="369"/>
      <c r="N4" s="370"/>
      <c r="O4" s="371"/>
      <c r="P4" s="371"/>
      <c r="Q4" s="371"/>
      <c r="R4" s="1"/>
      <c r="S4" s="1"/>
      <c r="T4" s="1"/>
      <c r="U4" s="88"/>
      <c r="V4" s="88"/>
      <c r="W4" s="88"/>
      <c r="X4" s="88"/>
      <c r="Y4" s="88"/>
      <c r="Z4" s="88"/>
      <c r="AA4" s="88"/>
      <c r="AB4" s="88"/>
      <c r="AC4" s="88"/>
      <c r="AD4" s="88"/>
      <c r="AE4" s="88"/>
      <c r="AF4" s="88"/>
      <c r="AG4" s="88"/>
      <c r="AH4" s="88"/>
      <c r="AI4" s="88"/>
      <c r="AJ4" s="88"/>
      <c r="AK4" s="88"/>
      <c r="AL4" s="88"/>
      <c r="AM4" s="88"/>
      <c r="AN4" s="88"/>
      <c r="AO4" s="88"/>
      <c r="AP4" s="88"/>
      <c r="AQ4" s="88"/>
      <c r="AR4" s="88"/>
      <c r="AS4" s="88"/>
      <c r="AT4" s="88"/>
      <c r="AU4" s="88"/>
      <c r="AV4" s="88"/>
      <c r="AW4" s="88"/>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c r="HD4" s="88"/>
      <c r="HE4" s="88"/>
      <c r="HF4" s="88"/>
      <c r="HG4" s="88"/>
      <c r="HH4" s="88"/>
      <c r="HI4" s="88"/>
      <c r="HJ4" s="88"/>
      <c r="HK4" s="88"/>
      <c r="HL4" s="88"/>
      <c r="HM4" s="88"/>
      <c r="HN4" s="88"/>
      <c r="HO4" s="88"/>
      <c r="HP4" s="88"/>
      <c r="HQ4" s="88"/>
      <c r="HR4" s="88"/>
      <c r="HS4" s="88"/>
      <c r="HT4" s="88"/>
      <c r="HU4" s="88"/>
      <c r="HV4" s="88"/>
      <c r="HW4" s="88"/>
      <c r="HX4" s="88"/>
      <c r="HY4" s="88"/>
      <c r="HZ4" s="88"/>
      <c r="IA4" s="88"/>
      <c r="IB4" s="88"/>
      <c r="IC4" s="88"/>
      <c r="ID4" s="88"/>
      <c r="IE4" s="88"/>
      <c r="IF4" s="88"/>
      <c r="IG4" s="88"/>
      <c r="IH4" s="88"/>
      <c r="II4" s="88"/>
      <c r="IJ4" s="88"/>
      <c r="IK4" s="88"/>
      <c r="IL4" s="88"/>
      <c r="IM4" s="88"/>
      <c r="IN4" s="88"/>
      <c r="IO4" s="88"/>
      <c r="IP4" s="88"/>
      <c r="IQ4" s="88"/>
      <c r="IR4" s="88"/>
      <c r="IS4" s="88"/>
      <c r="IT4" s="88"/>
      <c r="IU4" s="88"/>
      <c r="IV4" s="88"/>
      <c r="IW4" s="88"/>
      <c r="IX4" s="88"/>
      <c r="IY4" s="88"/>
      <c r="IZ4" s="88"/>
      <c r="JA4" s="88"/>
      <c r="JB4" s="88"/>
      <c r="JC4" s="88"/>
      <c r="JD4" s="88"/>
      <c r="JE4" s="88"/>
      <c r="JF4" s="88"/>
      <c r="JG4" s="88"/>
      <c r="JH4" s="88"/>
      <c r="JI4" s="88"/>
      <c r="JJ4" s="88"/>
      <c r="JK4" s="88"/>
      <c r="JL4" s="88"/>
      <c r="JM4" s="88"/>
      <c r="JN4" s="88"/>
      <c r="JO4" s="88"/>
      <c r="JP4" s="88"/>
      <c r="JQ4" s="88"/>
      <c r="JR4" s="88"/>
    </row>
    <row r="5" spans="1:278" s="89" customFormat="1" ht="52.5" customHeight="1">
      <c r="A5" s="365" t="s">
        <v>107</v>
      </c>
      <c r="B5" s="366"/>
      <c r="C5" s="367"/>
      <c r="D5" s="376"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77"/>
      <c r="F5" s="377"/>
      <c r="G5" s="377"/>
      <c r="H5" s="377"/>
      <c r="I5" s="377"/>
      <c r="J5" s="377"/>
      <c r="K5" s="377"/>
      <c r="L5" s="377"/>
      <c r="M5" s="377"/>
      <c r="N5" s="378"/>
      <c r="O5" s="1"/>
      <c r="P5" s="1"/>
      <c r="Q5" s="1"/>
      <c r="R5" s="1"/>
      <c r="S5" s="1"/>
      <c r="T5" s="1"/>
      <c r="U5" s="88"/>
      <c r="V5" s="88"/>
      <c r="W5" s="88"/>
      <c r="X5" s="88"/>
      <c r="Y5" s="88"/>
      <c r="Z5" s="88"/>
      <c r="AA5" s="88"/>
      <c r="AB5" s="88"/>
      <c r="AC5" s="88"/>
      <c r="AD5" s="88"/>
      <c r="AE5" s="88"/>
      <c r="AF5" s="88"/>
      <c r="AG5" s="88"/>
      <c r="AH5" s="88"/>
      <c r="AI5" s="88"/>
      <c r="AJ5" s="88"/>
      <c r="AK5" s="88"/>
      <c r="AL5" s="88"/>
      <c r="AM5" s="88"/>
      <c r="AN5" s="88"/>
      <c r="AO5" s="88"/>
      <c r="AP5" s="88"/>
      <c r="AQ5" s="88"/>
      <c r="AR5" s="88"/>
      <c r="AS5" s="88"/>
      <c r="AT5" s="88"/>
      <c r="AU5" s="88"/>
      <c r="AV5" s="88"/>
      <c r="AW5" s="88"/>
      <c r="AX5" s="88"/>
      <c r="AY5" s="88"/>
      <c r="AZ5" s="88"/>
      <c r="BA5" s="88"/>
      <c r="BB5" s="88"/>
      <c r="BC5" s="88"/>
      <c r="BD5" s="88"/>
      <c r="BE5" s="88"/>
      <c r="BF5" s="88"/>
      <c r="BG5" s="88"/>
      <c r="BH5" s="88"/>
      <c r="BI5" s="88"/>
      <c r="BJ5" s="88"/>
      <c r="BK5" s="88"/>
      <c r="BL5" s="88"/>
      <c r="BM5" s="88"/>
      <c r="BN5" s="88"/>
      <c r="BO5" s="88"/>
      <c r="BP5" s="88"/>
      <c r="BQ5" s="88"/>
      <c r="BR5" s="88"/>
      <c r="BS5" s="88"/>
      <c r="BT5" s="88"/>
      <c r="BU5" s="88"/>
      <c r="BV5" s="88"/>
      <c r="BW5" s="88"/>
      <c r="BX5" s="88"/>
      <c r="BY5" s="88"/>
      <c r="BZ5" s="88"/>
      <c r="CA5" s="88"/>
      <c r="CB5" s="88"/>
      <c r="CC5" s="88"/>
      <c r="CD5" s="88"/>
      <c r="CE5" s="88"/>
      <c r="CF5" s="88"/>
      <c r="CG5" s="88"/>
      <c r="CH5" s="88"/>
      <c r="CI5" s="88"/>
      <c r="CJ5" s="88"/>
      <c r="CK5" s="88"/>
      <c r="CL5" s="88"/>
      <c r="CM5" s="88"/>
      <c r="CN5" s="88"/>
      <c r="CO5" s="88"/>
      <c r="CP5" s="88"/>
      <c r="CQ5" s="88"/>
      <c r="CR5" s="88"/>
      <c r="CS5" s="88"/>
      <c r="CT5" s="88"/>
      <c r="CU5" s="88"/>
      <c r="CV5" s="88"/>
      <c r="CW5" s="88"/>
      <c r="CX5" s="88"/>
      <c r="CY5" s="88"/>
      <c r="CZ5" s="88"/>
      <c r="DA5" s="88"/>
      <c r="DB5" s="88"/>
      <c r="DC5" s="88"/>
      <c r="DD5" s="88"/>
      <c r="DE5" s="88"/>
      <c r="DF5" s="88"/>
      <c r="DG5" s="88"/>
      <c r="DH5" s="88"/>
      <c r="DI5" s="88"/>
      <c r="DJ5" s="88"/>
      <c r="DK5" s="88"/>
      <c r="DL5" s="88"/>
      <c r="DM5" s="88"/>
      <c r="DN5" s="88"/>
      <c r="DO5" s="88"/>
      <c r="DP5" s="88"/>
      <c r="DQ5" s="88"/>
      <c r="DR5" s="88"/>
      <c r="DS5" s="88"/>
      <c r="DT5" s="88"/>
      <c r="DU5" s="88"/>
      <c r="DV5" s="88"/>
      <c r="DW5" s="88"/>
      <c r="DX5" s="88"/>
      <c r="DY5" s="88"/>
      <c r="DZ5" s="88"/>
      <c r="EA5" s="88"/>
      <c r="EB5" s="88"/>
      <c r="EC5" s="88"/>
      <c r="ED5" s="88"/>
      <c r="EE5" s="88"/>
      <c r="EF5" s="88"/>
      <c r="EG5" s="88"/>
      <c r="EH5" s="88"/>
      <c r="EI5" s="88"/>
      <c r="EJ5" s="88"/>
      <c r="EK5" s="88"/>
      <c r="EL5" s="88"/>
      <c r="EM5" s="88"/>
      <c r="EN5" s="88"/>
      <c r="EO5" s="88"/>
      <c r="EP5" s="88"/>
      <c r="EQ5" s="88"/>
      <c r="ER5" s="88"/>
      <c r="ES5" s="88"/>
      <c r="ET5" s="88"/>
      <c r="EU5" s="88"/>
      <c r="EV5" s="88"/>
      <c r="EW5" s="88"/>
      <c r="EX5" s="88"/>
      <c r="EY5" s="88"/>
      <c r="EZ5" s="88"/>
      <c r="FA5" s="88"/>
      <c r="FB5" s="88"/>
      <c r="FC5" s="88"/>
      <c r="FD5" s="88"/>
      <c r="FE5" s="88"/>
      <c r="FF5" s="88"/>
      <c r="FG5" s="88"/>
      <c r="FH5" s="88"/>
      <c r="FI5" s="88"/>
      <c r="FJ5" s="88"/>
      <c r="FK5" s="88"/>
      <c r="FL5" s="88"/>
      <c r="FM5" s="88"/>
      <c r="FN5" s="88"/>
      <c r="FO5" s="88"/>
      <c r="FP5" s="88"/>
      <c r="FQ5" s="88"/>
      <c r="FR5" s="88"/>
      <c r="FS5" s="88"/>
      <c r="FT5" s="88"/>
      <c r="FU5" s="88"/>
      <c r="FV5" s="88"/>
      <c r="FW5" s="88"/>
      <c r="FX5" s="88"/>
      <c r="FY5" s="88"/>
      <c r="FZ5" s="88"/>
      <c r="GA5" s="88"/>
      <c r="GB5" s="88"/>
      <c r="GC5" s="88"/>
      <c r="GD5" s="88"/>
      <c r="GE5" s="88"/>
      <c r="GF5" s="88"/>
      <c r="GG5" s="88"/>
      <c r="GH5" s="88"/>
      <c r="GI5" s="88"/>
      <c r="GJ5" s="88"/>
      <c r="GK5" s="88"/>
      <c r="GL5" s="88"/>
      <c r="GM5" s="88"/>
      <c r="GN5" s="88"/>
      <c r="GO5" s="88"/>
      <c r="GP5" s="88"/>
      <c r="GQ5" s="88"/>
      <c r="GR5" s="88"/>
      <c r="GS5" s="88"/>
      <c r="GT5" s="88"/>
      <c r="GU5" s="88"/>
      <c r="GV5" s="88"/>
      <c r="GW5" s="88"/>
      <c r="GX5" s="88"/>
      <c r="GY5" s="88"/>
      <c r="GZ5" s="88"/>
      <c r="HA5" s="88"/>
      <c r="HB5" s="88"/>
      <c r="HC5" s="88"/>
      <c r="HD5" s="88"/>
      <c r="HE5" s="88"/>
      <c r="HF5" s="88"/>
      <c r="HG5" s="88"/>
      <c r="HH5" s="88"/>
      <c r="HI5" s="88"/>
      <c r="HJ5" s="88"/>
      <c r="HK5" s="88"/>
      <c r="HL5" s="88"/>
      <c r="HM5" s="88"/>
      <c r="HN5" s="88"/>
      <c r="HO5" s="88"/>
      <c r="HP5" s="88"/>
      <c r="HQ5" s="88"/>
      <c r="HR5" s="88"/>
      <c r="HS5" s="88"/>
      <c r="HT5" s="88"/>
      <c r="HU5" s="88"/>
      <c r="HV5" s="88"/>
      <c r="HW5" s="88"/>
      <c r="HX5" s="88"/>
      <c r="HY5" s="88"/>
      <c r="HZ5" s="88"/>
      <c r="IA5" s="88"/>
      <c r="IB5" s="88"/>
      <c r="IC5" s="88"/>
      <c r="ID5" s="88"/>
      <c r="IE5" s="88"/>
      <c r="IF5" s="88"/>
      <c r="IG5" s="88"/>
      <c r="IH5" s="88"/>
      <c r="II5" s="88"/>
      <c r="IJ5" s="88"/>
      <c r="IK5" s="88"/>
      <c r="IL5" s="88"/>
      <c r="IM5" s="88"/>
      <c r="IN5" s="88"/>
      <c r="IO5" s="88"/>
      <c r="IP5" s="88"/>
      <c r="IQ5" s="88"/>
      <c r="IR5" s="88"/>
      <c r="IS5" s="88"/>
      <c r="IT5" s="88"/>
      <c r="IU5" s="88"/>
      <c r="IV5" s="88"/>
      <c r="IW5" s="88"/>
      <c r="IX5" s="88"/>
      <c r="IY5" s="88"/>
      <c r="IZ5" s="88"/>
      <c r="JA5" s="88"/>
      <c r="JB5" s="88"/>
      <c r="JC5" s="88"/>
      <c r="JD5" s="88"/>
      <c r="JE5" s="88"/>
      <c r="JF5" s="88"/>
      <c r="JG5" s="88"/>
      <c r="JH5" s="88"/>
      <c r="JI5" s="88"/>
      <c r="JJ5" s="88"/>
      <c r="JK5" s="88"/>
      <c r="JL5" s="88"/>
      <c r="JM5" s="88"/>
      <c r="JN5" s="88"/>
      <c r="JO5" s="88"/>
      <c r="JP5" s="88"/>
      <c r="JQ5" s="88"/>
      <c r="JR5" s="88"/>
    </row>
    <row r="6" spans="1:278" s="89" customFormat="1" ht="32.25" customHeight="1" thickBot="1">
      <c r="A6" s="365" t="s">
        <v>109</v>
      </c>
      <c r="B6" s="366"/>
      <c r="C6" s="367"/>
      <c r="D6" s="376" t="str">
        <f>'Mapa final'!D6</f>
        <v xml:space="preserve">Nivel Central </v>
      </c>
      <c r="E6" s="377"/>
      <c r="F6" s="377"/>
      <c r="G6" s="377"/>
      <c r="H6" s="377"/>
      <c r="I6" s="377"/>
      <c r="J6" s="377"/>
      <c r="K6" s="377"/>
      <c r="L6" s="377"/>
      <c r="M6" s="377"/>
      <c r="N6" s="378"/>
      <c r="O6" s="1"/>
      <c r="P6" s="1"/>
      <c r="Q6" s="1"/>
      <c r="R6" s="1"/>
      <c r="S6" s="1"/>
      <c r="T6" s="1"/>
      <c r="U6" s="88"/>
      <c r="V6" s="88"/>
      <c r="W6" s="88"/>
      <c r="X6" s="88"/>
      <c r="Y6" s="88"/>
      <c r="Z6" s="88"/>
      <c r="AA6" s="88"/>
      <c r="AB6" s="88"/>
      <c r="AC6" s="88"/>
      <c r="AD6" s="88"/>
      <c r="AE6" s="88"/>
      <c r="AF6" s="88"/>
      <c r="AG6" s="88"/>
      <c r="AH6" s="88"/>
      <c r="AI6" s="88"/>
      <c r="AJ6" s="88"/>
      <c r="AK6" s="88"/>
      <c r="AL6" s="88"/>
      <c r="AM6" s="88"/>
      <c r="AN6" s="88"/>
      <c r="AO6" s="88"/>
      <c r="AP6" s="88"/>
      <c r="AQ6" s="88"/>
      <c r="AR6" s="88"/>
      <c r="AS6" s="88"/>
      <c r="AT6" s="88"/>
      <c r="AU6" s="88"/>
      <c r="AV6" s="88"/>
      <c r="AW6" s="88"/>
      <c r="AX6" s="88"/>
      <c r="AY6" s="88"/>
      <c r="AZ6" s="88"/>
      <c r="BA6" s="88"/>
      <c r="BB6" s="88"/>
      <c r="BC6" s="88"/>
      <c r="BD6" s="88"/>
      <c r="BE6" s="88"/>
      <c r="BF6" s="88"/>
      <c r="BG6" s="88"/>
      <c r="BH6" s="88"/>
      <c r="BI6" s="88"/>
      <c r="BJ6" s="88"/>
      <c r="BK6" s="88"/>
      <c r="BL6" s="88"/>
      <c r="BM6" s="88"/>
      <c r="BN6" s="88"/>
      <c r="BO6" s="88"/>
      <c r="BP6" s="88"/>
      <c r="BQ6" s="88"/>
      <c r="BR6" s="88"/>
      <c r="BS6" s="88"/>
      <c r="BT6" s="88"/>
      <c r="BU6" s="88"/>
      <c r="BV6" s="88"/>
      <c r="BW6" s="88"/>
      <c r="BX6" s="88"/>
      <c r="BY6" s="88"/>
      <c r="BZ6" s="88"/>
      <c r="CA6" s="88"/>
      <c r="CB6" s="88"/>
      <c r="CC6" s="88"/>
      <c r="CD6" s="88"/>
      <c r="CE6" s="88"/>
      <c r="CF6" s="88"/>
      <c r="CG6" s="88"/>
      <c r="CH6" s="88"/>
      <c r="CI6" s="88"/>
      <c r="CJ6" s="88"/>
      <c r="CK6" s="88"/>
      <c r="CL6" s="88"/>
      <c r="CM6" s="88"/>
      <c r="CN6" s="88"/>
      <c r="CO6" s="88"/>
      <c r="CP6" s="88"/>
      <c r="CQ6" s="88"/>
      <c r="CR6" s="88"/>
      <c r="CS6" s="88"/>
      <c r="CT6" s="88"/>
      <c r="CU6" s="88"/>
      <c r="CV6" s="88"/>
      <c r="CW6" s="88"/>
      <c r="CX6" s="88"/>
      <c r="CY6" s="88"/>
      <c r="CZ6" s="88"/>
      <c r="DA6" s="88"/>
      <c r="DB6" s="88"/>
      <c r="DC6" s="88"/>
      <c r="DD6" s="88"/>
      <c r="DE6" s="88"/>
      <c r="DF6" s="88"/>
      <c r="DG6" s="88"/>
      <c r="DH6" s="88"/>
      <c r="DI6" s="88"/>
      <c r="DJ6" s="88"/>
      <c r="DK6" s="88"/>
      <c r="DL6" s="88"/>
      <c r="DM6" s="88"/>
      <c r="DN6" s="88"/>
      <c r="DO6" s="88"/>
      <c r="DP6" s="88"/>
      <c r="DQ6" s="88"/>
      <c r="DR6" s="88"/>
      <c r="DS6" s="88"/>
      <c r="DT6" s="88"/>
      <c r="DU6" s="88"/>
      <c r="DV6" s="88"/>
      <c r="DW6" s="88"/>
      <c r="DX6" s="88"/>
      <c r="DY6" s="88"/>
      <c r="DZ6" s="88"/>
      <c r="EA6" s="88"/>
      <c r="EB6" s="88"/>
      <c r="EC6" s="88"/>
      <c r="ED6" s="88"/>
      <c r="EE6" s="88"/>
      <c r="EF6" s="88"/>
      <c r="EG6" s="88"/>
      <c r="EH6" s="88"/>
      <c r="EI6" s="88"/>
      <c r="EJ6" s="88"/>
      <c r="EK6" s="88"/>
      <c r="EL6" s="88"/>
      <c r="EM6" s="88"/>
      <c r="EN6" s="88"/>
      <c r="EO6" s="88"/>
      <c r="EP6" s="88"/>
      <c r="EQ6" s="88"/>
      <c r="ER6" s="88"/>
      <c r="ES6" s="88"/>
      <c r="ET6" s="88"/>
      <c r="EU6" s="88"/>
      <c r="EV6" s="88"/>
      <c r="EW6" s="88"/>
      <c r="EX6" s="88"/>
      <c r="EY6" s="88"/>
      <c r="EZ6" s="88"/>
      <c r="FA6" s="88"/>
      <c r="FB6" s="88"/>
      <c r="FC6" s="88"/>
      <c r="FD6" s="88"/>
      <c r="FE6" s="88"/>
      <c r="FF6" s="88"/>
      <c r="FG6" s="88"/>
      <c r="FH6" s="88"/>
      <c r="FI6" s="88"/>
      <c r="FJ6" s="88"/>
      <c r="FK6" s="88"/>
      <c r="FL6" s="88"/>
      <c r="FM6" s="88"/>
      <c r="FN6" s="88"/>
      <c r="FO6" s="88"/>
      <c r="FP6" s="88"/>
      <c r="FQ6" s="88"/>
      <c r="FR6" s="88"/>
      <c r="FS6" s="88"/>
      <c r="FT6" s="88"/>
      <c r="FU6" s="88"/>
      <c r="FV6" s="88"/>
      <c r="FW6" s="88"/>
      <c r="FX6" s="88"/>
      <c r="FY6" s="88"/>
      <c r="FZ6" s="88"/>
      <c r="GA6" s="88"/>
      <c r="GB6" s="88"/>
      <c r="GC6" s="88"/>
      <c r="GD6" s="88"/>
      <c r="GE6" s="88"/>
      <c r="GF6" s="88"/>
      <c r="GG6" s="88"/>
      <c r="GH6" s="88"/>
      <c r="GI6" s="88"/>
      <c r="GJ6" s="88"/>
      <c r="GK6" s="88"/>
      <c r="GL6" s="88"/>
      <c r="GM6" s="88"/>
      <c r="GN6" s="88"/>
      <c r="GO6" s="88"/>
      <c r="GP6" s="88"/>
      <c r="GQ6" s="88"/>
      <c r="GR6" s="88"/>
      <c r="GS6" s="88"/>
      <c r="GT6" s="88"/>
      <c r="GU6" s="88"/>
      <c r="GV6" s="88"/>
      <c r="GW6" s="88"/>
      <c r="GX6" s="88"/>
      <c r="GY6" s="88"/>
      <c r="GZ6" s="88"/>
      <c r="HA6" s="88"/>
      <c r="HB6" s="88"/>
      <c r="HC6" s="88"/>
      <c r="HD6" s="88"/>
      <c r="HE6" s="88"/>
      <c r="HF6" s="88"/>
      <c r="HG6" s="88"/>
      <c r="HH6" s="88"/>
      <c r="HI6" s="88"/>
      <c r="HJ6" s="88"/>
      <c r="HK6" s="88"/>
      <c r="HL6" s="88"/>
      <c r="HM6" s="88"/>
      <c r="HN6" s="88"/>
      <c r="HO6" s="88"/>
      <c r="HP6" s="88"/>
      <c r="HQ6" s="88"/>
      <c r="HR6" s="88"/>
      <c r="HS6" s="88"/>
      <c r="HT6" s="88"/>
      <c r="HU6" s="88"/>
      <c r="HV6" s="88"/>
      <c r="HW6" s="88"/>
      <c r="HX6" s="88"/>
      <c r="HY6" s="88"/>
      <c r="HZ6" s="88"/>
      <c r="IA6" s="88"/>
      <c r="IB6" s="88"/>
      <c r="IC6" s="88"/>
      <c r="ID6" s="88"/>
      <c r="IE6" s="88"/>
      <c r="IF6" s="88"/>
      <c r="IG6" s="88"/>
      <c r="IH6" s="88"/>
      <c r="II6" s="88"/>
      <c r="IJ6" s="88"/>
      <c r="IK6" s="88"/>
      <c r="IL6" s="88"/>
      <c r="IM6" s="88"/>
      <c r="IN6" s="88"/>
      <c r="IO6" s="88"/>
      <c r="IP6" s="88"/>
      <c r="IQ6" s="88"/>
      <c r="IR6" s="88"/>
      <c r="IS6" s="88"/>
      <c r="IT6" s="88"/>
      <c r="IU6" s="88"/>
      <c r="IV6" s="88"/>
      <c r="IW6" s="88"/>
      <c r="IX6" s="88"/>
      <c r="IY6" s="88"/>
      <c r="IZ6" s="88"/>
      <c r="JA6" s="88"/>
      <c r="JB6" s="88"/>
      <c r="JC6" s="88"/>
      <c r="JD6" s="88"/>
      <c r="JE6" s="88"/>
      <c r="JF6" s="88"/>
      <c r="JG6" s="88"/>
      <c r="JH6" s="88"/>
      <c r="JI6" s="88"/>
      <c r="JJ6" s="88"/>
      <c r="JK6" s="88"/>
      <c r="JL6" s="88"/>
      <c r="JM6" s="88"/>
      <c r="JN6" s="88"/>
      <c r="JO6" s="88"/>
      <c r="JP6" s="88"/>
      <c r="JQ6" s="88"/>
      <c r="JR6" s="88"/>
    </row>
    <row r="7" spans="1:278" s="100" customFormat="1" ht="40.5" customHeight="1" thickTop="1" thickBot="1">
      <c r="A7" s="517" t="s">
        <v>420</v>
      </c>
      <c r="B7" s="518"/>
      <c r="C7" s="518"/>
      <c r="D7" s="518"/>
      <c r="E7" s="518"/>
      <c r="F7" s="519"/>
      <c r="G7" s="107"/>
      <c r="H7" s="520" t="s">
        <v>421</v>
      </c>
      <c r="I7" s="520"/>
      <c r="J7" s="520"/>
      <c r="K7" s="520" t="s">
        <v>422</v>
      </c>
      <c r="L7" s="520"/>
      <c r="M7" s="520"/>
      <c r="N7" s="521" t="s">
        <v>423</v>
      </c>
      <c r="O7" s="526" t="s">
        <v>424</v>
      </c>
      <c r="P7" s="528" t="s">
        <v>425</v>
      </c>
      <c r="Q7" s="529"/>
      <c r="R7" s="528" t="s">
        <v>426</v>
      </c>
      <c r="S7" s="529"/>
      <c r="T7" s="530" t="s">
        <v>427</v>
      </c>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112"/>
      <c r="CP7" s="112"/>
      <c r="CQ7" s="112"/>
      <c r="CR7" s="112"/>
      <c r="CS7" s="112"/>
      <c r="CT7" s="112"/>
      <c r="CU7" s="112"/>
      <c r="CV7" s="112"/>
      <c r="CW7" s="112"/>
      <c r="CX7" s="112"/>
      <c r="CY7" s="112"/>
      <c r="CZ7" s="112"/>
      <c r="DA7" s="112"/>
      <c r="DB7" s="112"/>
      <c r="DC7" s="112"/>
      <c r="DD7" s="112"/>
      <c r="DE7" s="112"/>
      <c r="DF7" s="112"/>
      <c r="DG7" s="112"/>
      <c r="DH7" s="112"/>
      <c r="DI7" s="112"/>
      <c r="DJ7" s="112"/>
      <c r="DK7" s="112"/>
      <c r="DL7" s="112"/>
      <c r="DM7" s="112"/>
      <c r="DN7" s="112"/>
      <c r="DO7" s="112"/>
      <c r="DP7" s="112"/>
      <c r="DQ7" s="112"/>
      <c r="DR7" s="112"/>
      <c r="DS7" s="112"/>
      <c r="DT7" s="112"/>
      <c r="DU7" s="112"/>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row>
    <row r="8" spans="1:278" s="101" customFormat="1" ht="111" customHeight="1" thickTop="1" thickBot="1">
      <c r="A8" s="115" t="s">
        <v>20</v>
      </c>
      <c r="B8" s="115" t="s">
        <v>117</v>
      </c>
      <c r="C8" s="116" t="s">
        <v>57</v>
      </c>
      <c r="D8" s="108" t="s">
        <v>118</v>
      </c>
      <c r="E8" s="168" t="s">
        <v>61</v>
      </c>
      <c r="F8" s="168" t="s">
        <v>63</v>
      </c>
      <c r="G8" s="168" t="s">
        <v>65</v>
      </c>
      <c r="H8" s="109" t="s">
        <v>428</v>
      </c>
      <c r="I8" s="109" t="s">
        <v>392</v>
      </c>
      <c r="J8" s="109" t="s">
        <v>429</v>
      </c>
      <c r="K8" s="109" t="s">
        <v>428</v>
      </c>
      <c r="L8" s="109" t="s">
        <v>430</v>
      </c>
      <c r="M8" s="109" t="s">
        <v>429</v>
      </c>
      <c r="N8" s="521"/>
      <c r="O8" s="527"/>
      <c r="P8" s="110" t="s">
        <v>431</v>
      </c>
      <c r="Q8" s="110" t="s">
        <v>432</v>
      </c>
      <c r="R8" s="110" t="s">
        <v>433</v>
      </c>
      <c r="S8" s="110" t="s">
        <v>434</v>
      </c>
      <c r="T8" s="530"/>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c r="ES8" s="113"/>
      <c r="ET8" s="113"/>
      <c r="EU8" s="113"/>
      <c r="EV8" s="113"/>
      <c r="EW8" s="113"/>
      <c r="EX8" s="113"/>
      <c r="EY8" s="113"/>
      <c r="EZ8" s="113"/>
      <c r="FA8" s="113"/>
      <c r="FB8" s="113"/>
      <c r="FC8" s="113"/>
      <c r="FD8" s="113"/>
      <c r="FE8" s="113"/>
      <c r="FF8" s="113"/>
      <c r="FG8" s="113"/>
      <c r="FH8" s="113"/>
      <c r="FI8" s="113"/>
      <c r="FJ8" s="113"/>
      <c r="FK8" s="113"/>
      <c r="FL8" s="113"/>
      <c r="FM8" s="113"/>
      <c r="FN8" s="113"/>
      <c r="FO8" s="113"/>
      <c r="FP8" s="113"/>
      <c r="FQ8" s="113"/>
      <c r="FR8" s="113"/>
      <c r="FS8" s="113"/>
      <c r="FT8" s="113"/>
    </row>
    <row r="9" spans="1:278" s="102" customFormat="1" ht="10.5" customHeight="1" thickTop="1" thickBot="1">
      <c r="A9" s="515"/>
      <c r="B9" s="516"/>
      <c r="C9" s="516"/>
      <c r="D9" s="516"/>
      <c r="E9" s="516"/>
      <c r="F9" s="516"/>
      <c r="G9" s="516"/>
      <c r="H9" s="516"/>
      <c r="I9" s="516"/>
      <c r="J9" s="516"/>
      <c r="K9" s="516"/>
      <c r="L9" s="516"/>
      <c r="M9" s="516"/>
      <c r="N9" s="516"/>
      <c r="T9" s="111"/>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c r="CV9" s="114"/>
      <c r="CW9" s="114"/>
      <c r="CX9" s="114"/>
      <c r="CY9" s="114"/>
      <c r="CZ9" s="114"/>
      <c r="DA9" s="114"/>
      <c r="DB9" s="114"/>
      <c r="DC9" s="114"/>
      <c r="DD9" s="114"/>
      <c r="DE9" s="114"/>
      <c r="DF9" s="114"/>
      <c r="DG9" s="114"/>
      <c r="DH9" s="114"/>
      <c r="DI9" s="114"/>
      <c r="DJ9" s="114"/>
      <c r="DK9" s="114"/>
      <c r="DL9" s="114"/>
      <c r="DM9" s="114"/>
      <c r="DN9" s="114"/>
      <c r="DO9" s="114"/>
      <c r="DP9" s="114"/>
      <c r="DQ9" s="114"/>
      <c r="DR9" s="114"/>
      <c r="DS9" s="114"/>
      <c r="DT9" s="114"/>
      <c r="DU9" s="114"/>
      <c r="DV9" s="114"/>
      <c r="DW9" s="114"/>
      <c r="DX9" s="114"/>
      <c r="DY9" s="114"/>
      <c r="DZ9" s="114"/>
      <c r="EA9" s="114"/>
      <c r="EB9" s="114"/>
      <c r="EC9" s="114"/>
      <c r="ED9" s="114"/>
      <c r="EE9" s="114"/>
      <c r="EF9" s="114"/>
      <c r="EG9" s="114"/>
      <c r="EH9" s="114"/>
      <c r="EI9" s="114"/>
      <c r="EJ9" s="114"/>
      <c r="EK9" s="114"/>
      <c r="EL9" s="114"/>
      <c r="EM9" s="114"/>
      <c r="EN9" s="114"/>
      <c r="EO9" s="114"/>
      <c r="EP9" s="114"/>
      <c r="EQ9" s="114"/>
      <c r="ER9" s="114"/>
      <c r="ES9" s="114"/>
      <c r="ET9" s="114"/>
      <c r="EU9" s="114"/>
      <c r="EV9" s="114"/>
      <c r="EW9" s="114"/>
      <c r="EX9" s="114"/>
      <c r="EY9" s="114"/>
      <c r="EZ9" s="114"/>
      <c r="FA9" s="114"/>
      <c r="FB9" s="114"/>
      <c r="FC9" s="114"/>
      <c r="FD9" s="114"/>
      <c r="FE9" s="114"/>
      <c r="FF9" s="114"/>
      <c r="FG9" s="114"/>
      <c r="FH9" s="114"/>
      <c r="FI9" s="114"/>
      <c r="FJ9" s="114"/>
      <c r="FK9" s="114"/>
      <c r="FL9" s="114"/>
      <c r="FM9" s="114"/>
      <c r="FN9" s="114"/>
      <c r="FO9" s="114"/>
      <c r="FP9" s="114"/>
      <c r="FQ9" s="114"/>
      <c r="FR9" s="114"/>
      <c r="FS9" s="114"/>
      <c r="FT9" s="114"/>
    </row>
    <row r="10" spans="1:278" s="103" customFormat="1" ht="15" customHeight="1">
      <c r="A10" s="500">
        <f>'Mapa final'!A10</f>
        <v>1</v>
      </c>
      <c r="B10" s="502" t="str">
        <f>'Mapa final'!B10</f>
        <v xml:space="preserve">Inexactitud en la Calificación de Servicios de Funcionarios </v>
      </c>
      <c r="C10" s="503" t="str">
        <f>'Mapa final'!C10</f>
        <v>Reputacional</v>
      </c>
      <c r="D10" s="503" t="str">
        <f>'Mapa final'!D10</f>
        <v xml:space="preserve">1.Inadecuada revisión, validación y diligenciamiento de los formularios sobre estadísticas judiciales (movimiento y trámite de procesos).
2.Falta de oportunidad en el suministro de información sobre el factor calidad.
3.Desatención del procedimiento  establecido para realizar la calificación de servicios.
4.Insuficiente planta de personal para adelantar los procesos y actividades relacionadas con los procesos de administración de la carrera judicial
5.Alto volumen de carga laboral
 </v>
      </c>
      <c r="E10" s="503" t="str">
        <f>'Mapa final'!E10</f>
        <v>Aplicación de datos y estimaciones equivocadas o incompletas.</v>
      </c>
      <c r="F10" s="503" t="str">
        <f>'Mapa final'!F10</f>
        <v>Posibilidad de afectación reputacionald debido a la aplicación de datos y estimaciones equivocadas o incompletas.</v>
      </c>
      <c r="G10" s="503" t="str">
        <f>'Mapa final'!G10</f>
        <v>Ejecución y Administración de Procesos</v>
      </c>
      <c r="H10" s="490" t="str">
        <f>'Mapa final'!I10</f>
        <v>Media</v>
      </c>
      <c r="I10" s="492" t="str">
        <f>'Mapa final'!L10</f>
        <v>Moderado</v>
      </c>
      <c r="J10" s="495" t="str">
        <f>'Mapa final'!N10</f>
        <v>Moderado</v>
      </c>
      <c r="K10" s="483" t="str">
        <f>'Mapa final'!AA10</f>
        <v>Baja</v>
      </c>
      <c r="L10" s="483" t="str">
        <f>'Mapa final'!AE10</f>
        <v>Moderado</v>
      </c>
      <c r="M10" s="498" t="str">
        <f>'Mapa final'!AG10</f>
        <v>Moderado</v>
      </c>
      <c r="N10" s="483" t="str">
        <f>'Mapa final'!AH10</f>
        <v>Aceptar</v>
      </c>
      <c r="O10" s="481" t="s">
        <v>698</v>
      </c>
      <c r="P10" s="481"/>
      <c r="Q10" s="486" t="s">
        <v>8</v>
      </c>
      <c r="R10" s="488">
        <v>45108</v>
      </c>
      <c r="S10" s="489">
        <v>45199</v>
      </c>
      <c r="T10" s="481" t="s">
        <v>695</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row>
    <row r="11" spans="1:278" s="103" customFormat="1" ht="13.5" customHeight="1">
      <c r="A11" s="501"/>
      <c r="B11" s="344"/>
      <c r="C11" s="504"/>
      <c r="D11" s="504"/>
      <c r="E11" s="504"/>
      <c r="F11" s="504"/>
      <c r="G11" s="504"/>
      <c r="H11" s="491"/>
      <c r="I11" s="493"/>
      <c r="J11" s="496"/>
      <c r="K11" s="484"/>
      <c r="L11" s="484"/>
      <c r="M11" s="499"/>
      <c r="N11" s="484"/>
      <c r="O11" s="482"/>
      <c r="P11" s="482"/>
      <c r="Q11" s="487"/>
      <c r="R11" s="487"/>
      <c r="S11" s="482"/>
      <c r="T11" s="482"/>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row>
    <row r="12" spans="1:278" s="103" customFormat="1" ht="13.5" customHeight="1">
      <c r="A12" s="501"/>
      <c r="B12" s="344"/>
      <c r="C12" s="504"/>
      <c r="D12" s="504"/>
      <c r="E12" s="504"/>
      <c r="F12" s="504"/>
      <c r="G12" s="504"/>
      <c r="H12" s="491"/>
      <c r="I12" s="493"/>
      <c r="J12" s="496"/>
      <c r="K12" s="484"/>
      <c r="L12" s="484"/>
      <c r="M12" s="499"/>
      <c r="N12" s="484"/>
      <c r="O12" s="482"/>
      <c r="P12" s="482"/>
      <c r="Q12" s="487"/>
      <c r="R12" s="487"/>
      <c r="S12" s="482"/>
      <c r="T12" s="482"/>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row>
    <row r="13" spans="1:278" s="103" customFormat="1" ht="13.5" customHeight="1">
      <c r="A13" s="501"/>
      <c r="B13" s="344"/>
      <c r="C13" s="504"/>
      <c r="D13" s="504"/>
      <c r="E13" s="504"/>
      <c r="F13" s="504"/>
      <c r="G13" s="504"/>
      <c r="H13" s="491"/>
      <c r="I13" s="493"/>
      <c r="J13" s="496"/>
      <c r="K13" s="484"/>
      <c r="L13" s="484"/>
      <c r="M13" s="499"/>
      <c r="N13" s="484"/>
      <c r="O13" s="482"/>
      <c r="P13" s="482"/>
      <c r="Q13" s="487"/>
      <c r="R13" s="487"/>
      <c r="S13" s="482"/>
      <c r="T13" s="482"/>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row>
    <row r="14" spans="1:278" s="103" customFormat="1" ht="238.5" customHeight="1" thickBot="1">
      <c r="A14" s="513"/>
      <c r="B14" s="514"/>
      <c r="C14" s="507"/>
      <c r="D14" s="507"/>
      <c r="E14" s="507"/>
      <c r="F14" s="507"/>
      <c r="G14" s="507"/>
      <c r="H14" s="508"/>
      <c r="I14" s="509"/>
      <c r="J14" s="510"/>
      <c r="K14" s="505"/>
      <c r="L14" s="505"/>
      <c r="M14" s="506"/>
      <c r="N14" s="505"/>
      <c r="O14" s="512"/>
      <c r="P14" s="512"/>
      <c r="Q14" s="511"/>
      <c r="R14" s="511"/>
      <c r="S14" s="512"/>
      <c r="T14" s="512"/>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row>
    <row r="15" spans="1:278" s="103" customFormat="1" ht="15" customHeight="1">
      <c r="A15" s="500">
        <f>'Mapa final'!A15</f>
        <v>2</v>
      </c>
      <c r="B15" s="502" t="str">
        <f>'Mapa final'!B15</f>
        <v>Error en la calificación en los procesos de selección de carrera judicial.</v>
      </c>
      <c r="C15" s="503" t="str">
        <f>'Mapa final'!C15</f>
        <v>Incumplimiento de las metas establecidas</v>
      </c>
      <c r="D15" s="503" t="str">
        <f>'Mapa final'!D15</f>
        <v>1.Insuficiente planta de personal para adelantar los procesos y actividades relacionadas con los procesos de administración de la carrera judicial.
2.Desconocimiento de la asignación de puntajes en el proceso de selección de cargos de carrera judicial.
3. Aplicación inadecuada del procedimiento de procesos de selección
4.Alto volumen de carga laboral</v>
      </c>
      <c r="E15" s="503" t="str">
        <f>'Mapa final'!E15</f>
        <v>Asignación errada de puntajes dentro del proceso de selección de cargos de carrera judicial.</v>
      </c>
      <c r="F15" s="503" t="str">
        <f>'Mapa final'!F15</f>
        <v xml:space="preserve"> Incumplir  las metas establecidas en el proceseo de selecciòn  de cargos de carrera judicial  debido a la  asignación errada de puntajes.</v>
      </c>
      <c r="G15" s="503" t="str">
        <f>'Mapa final'!G15</f>
        <v>Ejecución y Administración de Procesos</v>
      </c>
      <c r="H15" s="490" t="str">
        <f>'Mapa final'!I15</f>
        <v>Alta</v>
      </c>
      <c r="I15" s="492" t="str">
        <f>'Mapa final'!L15</f>
        <v>Mayor</v>
      </c>
      <c r="J15" s="495" t="str">
        <f>'Mapa final'!N15</f>
        <v xml:space="preserve">Alto </v>
      </c>
      <c r="K15" s="483" t="str">
        <f>'Mapa final'!AA15</f>
        <v>Media</v>
      </c>
      <c r="L15" s="483" t="str">
        <f>'Mapa final'!AE15</f>
        <v>Mayor</v>
      </c>
      <c r="M15" s="498" t="str">
        <f>'Mapa final'!AG15</f>
        <v xml:space="preserve">Alto </v>
      </c>
      <c r="N15" s="483" t="str">
        <f>'Mapa final'!AH15</f>
        <v>Evitar</v>
      </c>
      <c r="O15" s="481" t="s">
        <v>699</v>
      </c>
      <c r="P15" s="481"/>
      <c r="Q15" s="486" t="s">
        <v>8</v>
      </c>
      <c r="R15" s="488">
        <v>45108</v>
      </c>
      <c r="S15" s="489">
        <v>45199</v>
      </c>
      <c r="T15" s="481" t="s">
        <v>695</v>
      </c>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row>
    <row r="16" spans="1:278" s="103" customFormat="1" ht="13.5" customHeight="1">
      <c r="A16" s="501"/>
      <c r="B16" s="344"/>
      <c r="C16" s="504"/>
      <c r="D16" s="504"/>
      <c r="E16" s="504"/>
      <c r="F16" s="504"/>
      <c r="G16" s="504"/>
      <c r="H16" s="491"/>
      <c r="I16" s="493"/>
      <c r="J16" s="496"/>
      <c r="K16" s="484"/>
      <c r="L16" s="484"/>
      <c r="M16" s="499"/>
      <c r="N16" s="484"/>
      <c r="O16" s="482"/>
      <c r="P16" s="482"/>
      <c r="Q16" s="487"/>
      <c r="R16" s="487"/>
      <c r="S16" s="482"/>
      <c r="T16" s="482"/>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row>
    <row r="17" spans="1:176" s="103" customFormat="1" ht="13.5" customHeight="1">
      <c r="A17" s="501"/>
      <c r="B17" s="344"/>
      <c r="C17" s="504"/>
      <c r="D17" s="504"/>
      <c r="E17" s="504"/>
      <c r="F17" s="504"/>
      <c r="G17" s="504"/>
      <c r="H17" s="491"/>
      <c r="I17" s="493"/>
      <c r="J17" s="496"/>
      <c r="K17" s="484"/>
      <c r="L17" s="484"/>
      <c r="M17" s="499"/>
      <c r="N17" s="484"/>
      <c r="O17" s="482"/>
      <c r="P17" s="482"/>
      <c r="Q17" s="487"/>
      <c r="R17" s="487"/>
      <c r="S17" s="482"/>
      <c r="T17" s="482"/>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row>
    <row r="18" spans="1:176" s="103" customFormat="1" ht="13.5" customHeight="1">
      <c r="A18" s="501"/>
      <c r="B18" s="344"/>
      <c r="C18" s="504"/>
      <c r="D18" s="504"/>
      <c r="E18" s="504"/>
      <c r="F18" s="504"/>
      <c r="G18" s="504"/>
      <c r="H18" s="491"/>
      <c r="I18" s="493"/>
      <c r="J18" s="496"/>
      <c r="K18" s="484"/>
      <c r="L18" s="484"/>
      <c r="M18" s="499"/>
      <c r="N18" s="484"/>
      <c r="O18" s="482"/>
      <c r="P18" s="482"/>
      <c r="Q18" s="487"/>
      <c r="R18" s="487"/>
      <c r="S18" s="482"/>
      <c r="T18" s="482"/>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row>
    <row r="19" spans="1:176" s="103" customFormat="1" ht="255.75" customHeight="1" thickBot="1">
      <c r="A19" s="513"/>
      <c r="B19" s="514"/>
      <c r="C19" s="507"/>
      <c r="D19" s="507"/>
      <c r="E19" s="507"/>
      <c r="F19" s="507"/>
      <c r="G19" s="507"/>
      <c r="H19" s="508"/>
      <c r="I19" s="509"/>
      <c r="J19" s="510"/>
      <c r="K19" s="505"/>
      <c r="L19" s="505"/>
      <c r="M19" s="506"/>
      <c r="N19" s="505"/>
      <c r="O19" s="512"/>
      <c r="P19" s="512"/>
      <c r="Q19" s="511"/>
      <c r="R19" s="511"/>
      <c r="S19" s="512"/>
      <c r="T19" s="512"/>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row>
    <row r="20" spans="1:176" ht="15" customHeight="1">
      <c r="A20" s="500">
        <f>'Mapa final'!A19</f>
        <v>3</v>
      </c>
      <c r="B20" s="502" t="str">
        <f>'Mapa final'!B19</f>
        <v>Inconsistencias en los conceptos de traslados</v>
      </c>
      <c r="C20" s="503" t="str">
        <f>'Mapa final'!C19</f>
        <v>Reputacional</v>
      </c>
      <c r="D20" s="503" t="str">
        <f>'Mapa final'!D19</f>
        <v>1. Inobservancia de los requisitos para  emitir concepto de traslado.                                                           2.Insuficiente planta de personal para adelantar los procesos y actividades relacionadas con los procesos de administración de la carrera judicial.
3. Revisión previa del proyecto  de concepto antes de proferir el acto.</v>
      </c>
      <c r="E20" s="503" t="str">
        <f>'Mapa final'!E19</f>
        <v>Inadecuada evaluación de los requisitos y factores que justifican emitir concepto favorable o desfavorable para las solicitudes de traslados presentadas por los servidores judiciales del Distrito</v>
      </c>
      <c r="F20" s="503" t="str">
        <f>'Mapa final'!F19</f>
        <v>Posibilidad de incumplimiento de metas debido a la inadecuada evaluación de los requisitos y factores que justifican emitir concepto favorable o desfavorable para las solicitudes de traslados presentadas por los servidores judiciales del Distrito.</v>
      </c>
      <c r="G20" s="503" t="str">
        <f>'Mapa final'!G19</f>
        <v>Ejecución y Administración de Procesos</v>
      </c>
      <c r="H20" s="490" t="str">
        <f>'Mapa final'!I19</f>
        <v>Media</v>
      </c>
      <c r="I20" s="492" t="str">
        <f>'Mapa final'!L19</f>
        <v>Leve</v>
      </c>
      <c r="J20" s="495" t="str">
        <f>'Mapa final'!N19</f>
        <v>Moderado</v>
      </c>
      <c r="K20" s="483" t="str">
        <f>'Mapa final'!AA19</f>
        <v>Baja</v>
      </c>
      <c r="L20" s="483" t="str">
        <f>'Mapa final'!AE19</f>
        <v>Leve</v>
      </c>
      <c r="M20" s="498" t="str">
        <f>'Mapa final'!AG19</f>
        <v>Bajo</v>
      </c>
      <c r="N20" s="483" t="str">
        <f>'Mapa final'!AH19</f>
        <v>Aceptar</v>
      </c>
      <c r="O20" s="481" t="s">
        <v>700</v>
      </c>
      <c r="P20" s="481"/>
      <c r="Q20" s="486" t="s">
        <v>8</v>
      </c>
      <c r="R20" s="488">
        <v>45108</v>
      </c>
      <c r="S20" s="489">
        <v>45199</v>
      </c>
      <c r="T20" s="481" t="s">
        <v>696</v>
      </c>
      <c r="U20" s="21"/>
      <c r="V20" s="21"/>
    </row>
    <row r="21" spans="1:176">
      <c r="A21" s="501"/>
      <c r="B21" s="344"/>
      <c r="C21" s="504"/>
      <c r="D21" s="504"/>
      <c r="E21" s="504"/>
      <c r="F21" s="504"/>
      <c r="G21" s="504"/>
      <c r="H21" s="491"/>
      <c r="I21" s="493"/>
      <c r="J21" s="496"/>
      <c r="K21" s="484"/>
      <c r="L21" s="484"/>
      <c r="M21" s="499"/>
      <c r="N21" s="484"/>
      <c r="O21" s="482"/>
      <c r="P21" s="482"/>
      <c r="Q21" s="487"/>
      <c r="R21" s="487"/>
      <c r="S21" s="482"/>
      <c r="T21" s="482"/>
      <c r="U21" s="21"/>
      <c r="V21" s="21"/>
    </row>
    <row r="22" spans="1:176">
      <c r="A22" s="501"/>
      <c r="B22" s="344"/>
      <c r="C22" s="504"/>
      <c r="D22" s="504"/>
      <c r="E22" s="504"/>
      <c r="F22" s="504"/>
      <c r="G22" s="504"/>
      <c r="H22" s="491"/>
      <c r="I22" s="493"/>
      <c r="J22" s="496"/>
      <c r="K22" s="484"/>
      <c r="L22" s="484"/>
      <c r="M22" s="499"/>
      <c r="N22" s="484"/>
      <c r="O22" s="482"/>
      <c r="P22" s="482"/>
      <c r="Q22" s="487"/>
      <c r="R22" s="487"/>
      <c r="S22" s="482"/>
      <c r="T22" s="482"/>
      <c r="U22" s="21"/>
      <c r="V22" s="21"/>
    </row>
    <row r="23" spans="1:176">
      <c r="A23" s="501"/>
      <c r="B23" s="344"/>
      <c r="C23" s="504"/>
      <c r="D23" s="504"/>
      <c r="E23" s="504"/>
      <c r="F23" s="504"/>
      <c r="G23" s="504"/>
      <c r="H23" s="491"/>
      <c r="I23" s="493"/>
      <c r="J23" s="496"/>
      <c r="K23" s="484"/>
      <c r="L23" s="484"/>
      <c r="M23" s="499"/>
      <c r="N23" s="484"/>
      <c r="O23" s="482"/>
      <c r="P23" s="482"/>
      <c r="Q23" s="487"/>
      <c r="R23" s="487"/>
      <c r="S23" s="482"/>
      <c r="T23" s="482"/>
      <c r="U23" s="21"/>
      <c r="V23" s="21"/>
    </row>
    <row r="24" spans="1:176" ht="307.5" customHeight="1" thickBot="1">
      <c r="A24" s="513"/>
      <c r="B24" s="514"/>
      <c r="C24" s="507"/>
      <c r="D24" s="507"/>
      <c r="E24" s="507"/>
      <c r="F24" s="507"/>
      <c r="G24" s="507"/>
      <c r="H24" s="508"/>
      <c r="I24" s="509"/>
      <c r="J24" s="510"/>
      <c r="K24" s="505"/>
      <c r="L24" s="505"/>
      <c r="M24" s="506"/>
      <c r="N24" s="505"/>
      <c r="O24" s="512"/>
      <c r="P24" s="512"/>
      <c r="Q24" s="511"/>
      <c r="R24" s="511"/>
      <c r="S24" s="512"/>
      <c r="T24" s="512"/>
      <c r="U24" s="21"/>
      <c r="V24" s="21"/>
    </row>
    <row r="25" spans="1:176" ht="15" customHeight="1">
      <c r="A25" s="500">
        <f>'Mapa final'!A22</f>
        <v>4</v>
      </c>
      <c r="B25" s="502" t="str">
        <f>'Mapa final'!B22</f>
        <v>Corrupción</v>
      </c>
      <c r="C25" s="503" t="str">
        <f>'Mapa final'!C22</f>
        <v>Reputacional(Corrupción)</v>
      </c>
      <c r="D25" s="503" t="str">
        <f>'Mapa final'!D22</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3" t="str">
        <f>'Mapa final'!E22</f>
        <v xml:space="preserve">Carencia de transparencia, ética y valores. </v>
      </c>
      <c r="F25" s="503" t="str">
        <f>'Mapa final'!F22</f>
        <v>Posibilidad de vulneración de los derechos fundamentales de los usuarios debido al desconocimiento de las normas sobre carrera judicial</v>
      </c>
      <c r="G25" s="503" t="str">
        <f>'Mapa final'!G22</f>
        <v>Fraude Interno</v>
      </c>
      <c r="H25" s="490" t="str">
        <f>'Mapa final'!I22</f>
        <v>Muy Baja</v>
      </c>
      <c r="I25" s="492" t="str">
        <f>'Mapa final'!L22</f>
        <v>Mayor</v>
      </c>
      <c r="J25" s="495" t="str">
        <f>'Mapa final'!N22</f>
        <v xml:space="preserve">Alto </v>
      </c>
      <c r="K25" s="483" t="str">
        <f>'Mapa final'!AA22</f>
        <v>Muy Baja</v>
      </c>
      <c r="L25" s="483" t="str">
        <f>'Mapa final'!AE22</f>
        <v>Mayor</v>
      </c>
      <c r="M25" s="498" t="str">
        <f>'Mapa final'!AG22</f>
        <v xml:space="preserve">Alto </v>
      </c>
      <c r="N25" s="483" t="str">
        <f>'Mapa final'!AH22</f>
        <v>Evitar</v>
      </c>
      <c r="O25" s="481" t="s">
        <v>666</v>
      </c>
      <c r="P25" s="481"/>
      <c r="Q25" s="486" t="s">
        <v>8</v>
      </c>
      <c r="R25" s="488">
        <v>45108</v>
      </c>
      <c r="S25" s="489">
        <v>45199</v>
      </c>
      <c r="T25" s="481" t="s">
        <v>696</v>
      </c>
    </row>
    <row r="26" spans="1:176">
      <c r="A26" s="501"/>
      <c r="B26" s="344"/>
      <c r="C26" s="504"/>
      <c r="D26" s="504"/>
      <c r="E26" s="504"/>
      <c r="F26" s="504"/>
      <c r="G26" s="504"/>
      <c r="H26" s="491"/>
      <c r="I26" s="493"/>
      <c r="J26" s="496"/>
      <c r="K26" s="484"/>
      <c r="L26" s="484"/>
      <c r="M26" s="499"/>
      <c r="N26" s="484"/>
      <c r="O26" s="482"/>
      <c r="P26" s="482"/>
      <c r="Q26" s="487"/>
      <c r="R26" s="487"/>
      <c r="S26" s="482"/>
      <c r="T26" s="482"/>
    </row>
    <row r="27" spans="1:176">
      <c r="A27" s="501"/>
      <c r="B27" s="344"/>
      <c r="C27" s="504"/>
      <c r="D27" s="504"/>
      <c r="E27" s="504"/>
      <c r="F27" s="504"/>
      <c r="G27" s="504"/>
      <c r="H27" s="491"/>
      <c r="I27" s="493"/>
      <c r="J27" s="496"/>
      <c r="K27" s="484"/>
      <c r="L27" s="484"/>
      <c r="M27" s="499"/>
      <c r="N27" s="484"/>
      <c r="O27" s="482"/>
      <c r="P27" s="482"/>
      <c r="Q27" s="487"/>
      <c r="R27" s="487"/>
      <c r="S27" s="482"/>
      <c r="T27" s="482"/>
    </row>
    <row r="28" spans="1:176">
      <c r="A28" s="501"/>
      <c r="B28" s="344"/>
      <c r="C28" s="504"/>
      <c r="D28" s="504"/>
      <c r="E28" s="504"/>
      <c r="F28" s="504"/>
      <c r="G28" s="504"/>
      <c r="H28" s="491"/>
      <c r="I28" s="493"/>
      <c r="J28" s="496"/>
      <c r="K28" s="484"/>
      <c r="L28" s="484"/>
      <c r="M28" s="499"/>
      <c r="N28" s="484"/>
      <c r="O28" s="482"/>
      <c r="P28" s="482"/>
      <c r="Q28" s="487"/>
      <c r="R28" s="487"/>
      <c r="S28" s="482"/>
      <c r="T28" s="482"/>
    </row>
    <row r="29" spans="1:176" ht="277.5" customHeight="1" thickBot="1">
      <c r="A29" s="513"/>
      <c r="B29" s="514"/>
      <c r="C29" s="507"/>
      <c r="D29" s="507"/>
      <c r="E29" s="507"/>
      <c r="F29" s="507"/>
      <c r="G29" s="507"/>
      <c r="H29" s="508"/>
      <c r="I29" s="509"/>
      <c r="J29" s="510"/>
      <c r="K29" s="505"/>
      <c r="L29" s="505"/>
      <c r="M29" s="506"/>
      <c r="N29" s="505"/>
      <c r="O29" s="512"/>
      <c r="P29" s="512"/>
      <c r="Q29" s="511"/>
      <c r="R29" s="511"/>
      <c r="S29" s="512"/>
      <c r="T29" s="512"/>
    </row>
    <row r="30" spans="1:176">
      <c r="A30" s="500">
        <f>'Mapa final'!A27</f>
        <v>5</v>
      </c>
      <c r="B30" s="502" t="str">
        <f>'Mapa final'!B27</f>
        <v>Interrupción o demora en los procedimientos de Carrera Judicial por fuerza mayor o caso fortuito.</v>
      </c>
      <c r="C30" s="503" t="str">
        <f>'Mapa final'!C27</f>
        <v>Incumplimiento de las metas establecidas</v>
      </c>
      <c r="D30" s="503" t="str">
        <f>'Mapa final'!D27</f>
        <v>1. Paros que afecten la prestación del servicio.  
2. Huelgas, protestas ciudadana
3. Disturbios o hechos violentos
4.Pandemia
5.Emergencias Ambientales           6. Fallas técnologicas y de comunicación</v>
      </c>
      <c r="E30" s="503" t="str">
        <f>'Mapa final'!E27</f>
        <v>Suceso de fuerza mayor que imposibilitan la gestión judicial</v>
      </c>
      <c r="F30" s="503" t="str">
        <f>'Mapa final'!F27</f>
        <v>Posibilidad de  incumplimiento de las metas establecidas  debido a un suceso de fuerza mayor que imposibilita la gestión judicial</v>
      </c>
      <c r="G30" s="503" t="str">
        <f>'Mapa final'!G27</f>
        <v>Usuarios, productos y prácticas organizacionales</v>
      </c>
      <c r="H30" s="490" t="str">
        <f>'Mapa final'!I27</f>
        <v>Baja</v>
      </c>
      <c r="I30" s="492" t="str">
        <f>'Mapa final'!L27</f>
        <v>Catastrófico</v>
      </c>
      <c r="J30" s="495" t="str">
        <f>'Mapa final'!N27</f>
        <v>Extremo</v>
      </c>
      <c r="K30" s="483" t="str">
        <f>'Mapa final'!AA27</f>
        <v>Baja</v>
      </c>
      <c r="L30" s="483" t="str">
        <f>'Mapa final'!AE27</f>
        <v>Catastrófico</v>
      </c>
      <c r="M30" s="498" t="str">
        <f>'Mapa final'!AG27</f>
        <v>Extremo</v>
      </c>
      <c r="N30" s="483" t="str">
        <f>'Mapa final'!AH27</f>
        <v>Reducir(mitigar)</v>
      </c>
      <c r="O30" s="481" t="s">
        <v>701</v>
      </c>
      <c r="P30" s="481"/>
      <c r="Q30" s="486" t="s">
        <v>8</v>
      </c>
      <c r="R30" s="488">
        <v>45108</v>
      </c>
      <c r="S30" s="489">
        <v>45199</v>
      </c>
      <c r="T30" s="481" t="s">
        <v>697</v>
      </c>
    </row>
    <row r="31" spans="1:176">
      <c r="A31" s="501"/>
      <c r="B31" s="344"/>
      <c r="C31" s="504"/>
      <c r="D31" s="504"/>
      <c r="E31" s="504"/>
      <c r="F31" s="504"/>
      <c r="G31" s="504"/>
      <c r="H31" s="491"/>
      <c r="I31" s="493"/>
      <c r="J31" s="496"/>
      <c r="K31" s="484"/>
      <c r="L31" s="484"/>
      <c r="M31" s="499"/>
      <c r="N31" s="484"/>
      <c r="O31" s="482"/>
      <c r="P31" s="482"/>
      <c r="Q31" s="487"/>
      <c r="R31" s="487"/>
      <c r="S31" s="482"/>
      <c r="T31" s="482"/>
    </row>
    <row r="32" spans="1:176">
      <c r="A32" s="501"/>
      <c r="B32" s="344"/>
      <c r="C32" s="504"/>
      <c r="D32" s="504"/>
      <c r="E32" s="504"/>
      <c r="F32" s="504"/>
      <c r="G32" s="504"/>
      <c r="H32" s="491"/>
      <c r="I32" s="493"/>
      <c r="J32" s="496"/>
      <c r="K32" s="484"/>
      <c r="L32" s="484"/>
      <c r="M32" s="499"/>
      <c r="N32" s="484"/>
      <c r="O32" s="482"/>
      <c r="P32" s="482"/>
      <c r="Q32" s="487"/>
      <c r="R32" s="487"/>
      <c r="S32" s="482"/>
      <c r="T32" s="482"/>
    </row>
    <row r="33" spans="1:20">
      <c r="A33" s="501"/>
      <c r="B33" s="344"/>
      <c r="C33" s="504"/>
      <c r="D33" s="504"/>
      <c r="E33" s="504"/>
      <c r="F33" s="504"/>
      <c r="G33" s="504"/>
      <c r="H33" s="491"/>
      <c r="I33" s="493"/>
      <c r="J33" s="496"/>
      <c r="K33" s="484"/>
      <c r="L33" s="484"/>
      <c r="M33" s="499"/>
      <c r="N33" s="484"/>
      <c r="O33" s="482"/>
      <c r="P33" s="482"/>
      <c r="Q33" s="487"/>
      <c r="R33" s="487"/>
      <c r="S33" s="482"/>
      <c r="T33" s="482"/>
    </row>
    <row r="34" spans="1:20" ht="171.75" customHeight="1" thickBot="1">
      <c r="A34" s="513"/>
      <c r="B34" s="514"/>
      <c r="C34" s="507"/>
      <c r="D34" s="507"/>
      <c r="E34" s="504"/>
      <c r="F34" s="504"/>
      <c r="G34" s="504"/>
      <c r="H34" s="491"/>
      <c r="I34" s="494"/>
      <c r="J34" s="497"/>
      <c r="K34" s="485"/>
      <c r="L34" s="485"/>
      <c r="M34" s="499"/>
      <c r="N34" s="485"/>
      <c r="O34" s="482"/>
      <c r="P34" s="482"/>
      <c r="Q34" s="487"/>
      <c r="R34" s="487"/>
      <c r="S34" s="482"/>
      <c r="T34" s="482"/>
    </row>
    <row r="35" spans="1:20" ht="15" customHeight="1">
      <c r="A35" s="500">
        <f>'Mapa final'!A32</f>
        <v>6</v>
      </c>
      <c r="B35" s="502" t="str">
        <f>'Mapa final'!B32</f>
        <v>Inaplicabilidad de la normatividad ambiental vigente</v>
      </c>
      <c r="C35" s="503" t="str">
        <f>'Mapa final'!C32</f>
        <v xml:space="preserve"> Afectación Ambiental</v>
      </c>
      <c r="D35" s="503" t="str">
        <f>'Mapa final'!D32</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Deficiencia o carencia del liderazgo en el Sistema de Gestión Ambiental.</v>
      </c>
      <c r="E35" s="531" t="str">
        <f>'Mapa final'!E32</f>
        <v>Desconocimiento de los lineamientos ambientales y normatividad  ambiental vigente</v>
      </c>
      <c r="F35" s="531" t="str">
        <f>'Mapa final'!F32</f>
        <v>Posibilidad de afectación ambiental debido al desconocimiento de las lineamientos ambientales y normatividad ambiental vigente</v>
      </c>
      <c r="G35" s="531" t="str">
        <f>'Mapa final'!G32</f>
        <v>Eventos Ambientales Internos</v>
      </c>
      <c r="H35" s="493" t="str">
        <f>'Mapa final'!I32</f>
        <v>Media</v>
      </c>
      <c r="I35" s="493" t="str">
        <f>'Mapa final'!L32</f>
        <v>Moderado</v>
      </c>
      <c r="J35" s="496" t="str">
        <f>'Mapa final'!N32</f>
        <v>Moderado</v>
      </c>
      <c r="K35" s="536" t="str">
        <f>'Mapa final'!AA32</f>
        <v>Baja</v>
      </c>
      <c r="L35" s="536" t="str">
        <f>'Mapa final'!AE32</f>
        <v>Moderado</v>
      </c>
      <c r="M35" s="496" t="str">
        <f>'Mapa final'!AG32</f>
        <v>Moderado</v>
      </c>
      <c r="N35" s="536" t="str">
        <f>'Mapa final'!AH32</f>
        <v>Aceptar</v>
      </c>
      <c r="O35" s="532" t="s">
        <v>667</v>
      </c>
      <c r="P35" s="532"/>
      <c r="Q35" s="533" t="s">
        <v>8</v>
      </c>
      <c r="R35" s="534">
        <v>45108</v>
      </c>
      <c r="S35" s="535">
        <v>45199</v>
      </c>
      <c r="T35" s="532" t="s">
        <v>696</v>
      </c>
    </row>
    <row r="36" spans="1:20">
      <c r="A36" s="501"/>
      <c r="B36" s="344"/>
      <c r="C36" s="504"/>
      <c r="D36" s="504"/>
      <c r="E36" s="531"/>
      <c r="F36" s="531"/>
      <c r="G36" s="531"/>
      <c r="H36" s="493"/>
      <c r="I36" s="493"/>
      <c r="J36" s="496"/>
      <c r="K36" s="484"/>
      <c r="L36" s="484"/>
      <c r="M36" s="496"/>
      <c r="N36" s="484"/>
      <c r="O36" s="532"/>
      <c r="P36" s="532"/>
      <c r="Q36" s="533"/>
      <c r="R36" s="533"/>
      <c r="S36" s="532"/>
      <c r="T36" s="532"/>
    </row>
    <row r="37" spans="1:20">
      <c r="A37" s="501"/>
      <c r="B37" s="344"/>
      <c r="C37" s="504"/>
      <c r="D37" s="504"/>
      <c r="E37" s="531"/>
      <c r="F37" s="531"/>
      <c r="G37" s="531"/>
      <c r="H37" s="493"/>
      <c r="I37" s="493"/>
      <c r="J37" s="496"/>
      <c r="K37" s="484"/>
      <c r="L37" s="484"/>
      <c r="M37" s="496"/>
      <c r="N37" s="484"/>
      <c r="O37" s="532"/>
      <c r="P37" s="532"/>
      <c r="Q37" s="533"/>
      <c r="R37" s="533"/>
      <c r="S37" s="532"/>
      <c r="T37" s="532"/>
    </row>
    <row r="38" spans="1:20">
      <c r="A38" s="501"/>
      <c r="B38" s="344"/>
      <c r="C38" s="504"/>
      <c r="D38" s="504"/>
      <c r="E38" s="531"/>
      <c r="F38" s="531"/>
      <c r="G38" s="531"/>
      <c r="H38" s="493"/>
      <c r="I38" s="493"/>
      <c r="J38" s="496"/>
      <c r="K38" s="484"/>
      <c r="L38" s="484"/>
      <c r="M38" s="496"/>
      <c r="N38" s="484"/>
      <c r="O38" s="532"/>
      <c r="P38" s="532"/>
      <c r="Q38" s="533"/>
      <c r="R38" s="533"/>
      <c r="S38" s="532"/>
      <c r="T38" s="532"/>
    </row>
    <row r="39" spans="1:20" ht="278.25" customHeight="1" thickBot="1">
      <c r="A39" s="513"/>
      <c r="B39" s="514"/>
      <c r="C39" s="507"/>
      <c r="D39" s="507"/>
      <c r="E39" s="531"/>
      <c r="F39" s="531"/>
      <c r="G39" s="531"/>
      <c r="H39" s="493"/>
      <c r="I39" s="493"/>
      <c r="J39" s="496"/>
      <c r="K39" s="484"/>
      <c r="L39" s="484"/>
      <c r="M39" s="496"/>
      <c r="N39" s="484"/>
      <c r="O39" s="532"/>
      <c r="P39" s="532"/>
      <c r="Q39" s="533"/>
      <c r="R39" s="533"/>
      <c r="S39" s="532"/>
      <c r="T39" s="532"/>
    </row>
    <row r="40" spans="1:20" ht="105" customHeight="1">
      <c r="A40" s="500">
        <f>'Mapa final'!A37</f>
        <v>7</v>
      </c>
      <c r="B40" s="502" t="str">
        <f>'Mapa final'!B37</f>
        <v>No publicar y/o incorporar la totalidad de   las vacantes reportadas  de empleados del Distrito Judicial de Neiva dentro de los términos señalados en las normas o publicar vacantes inexistentes.</v>
      </c>
      <c r="C40" s="503" t="str">
        <f>'Mapa final'!C37</f>
        <v>Reputacional</v>
      </c>
      <c r="D40" s="503" t="str">
        <f>'Mapa final'!D37</f>
        <v>1. Indebida verificación de la información reportada por los nominadores respecto de las vacantes definitivas.
2. Fallas técnicas y humanas.</v>
      </c>
      <c r="E40" s="504" t="str">
        <f>'Mapa final'!E37</f>
        <v>Impresición en el contenido y oportunidad de la publicación de la  vacantes.</v>
      </c>
      <c r="F40" s="504" t="str">
        <f>'Mapa final'!F37</f>
        <v>Posibilidad de vulneración de los derechos fundamentales de los usuarios debido al desconocimiento de las normas sobre carrera judicial.</v>
      </c>
      <c r="G40" s="504" t="str">
        <f>'Mapa final'!G37</f>
        <v>Ejecución y Administración de Procesos</v>
      </c>
      <c r="H40" s="491" t="str">
        <f>'Mapa final'!I37</f>
        <v>Media</v>
      </c>
      <c r="I40" s="538" t="str">
        <f>'Mapa final'!L37</f>
        <v>Moderado</v>
      </c>
      <c r="J40" s="539" t="str">
        <f>'Mapa final'!N37</f>
        <v>Moderado</v>
      </c>
      <c r="K40" s="537" t="str">
        <f>'Mapa final'!AA37</f>
        <v>Baja</v>
      </c>
      <c r="L40" s="537" t="str">
        <f>'Mapa final'!AE37</f>
        <v>Moderado</v>
      </c>
      <c r="M40" s="499" t="str">
        <f>'Mapa final'!AG37</f>
        <v>Moderado</v>
      </c>
      <c r="N40" s="537" t="str">
        <f>'Mapa final'!AH37</f>
        <v>Aceptar</v>
      </c>
      <c r="O40" s="482" t="s">
        <v>702</v>
      </c>
      <c r="P40" s="482"/>
      <c r="Q40" s="487" t="s">
        <v>8</v>
      </c>
      <c r="R40" s="540">
        <v>45108</v>
      </c>
      <c r="S40" s="541">
        <v>45199</v>
      </c>
      <c r="T40" s="542" t="s">
        <v>696</v>
      </c>
    </row>
    <row r="41" spans="1:20" ht="72" customHeight="1">
      <c r="A41" s="501"/>
      <c r="B41" s="344"/>
      <c r="C41" s="504"/>
      <c r="D41" s="504"/>
      <c r="E41" s="504"/>
      <c r="F41" s="504"/>
      <c r="G41" s="504"/>
      <c r="H41" s="491"/>
      <c r="I41" s="493"/>
      <c r="J41" s="496"/>
      <c r="K41" s="484"/>
      <c r="L41" s="484"/>
      <c r="M41" s="499"/>
      <c r="N41" s="484"/>
      <c r="O41" s="482"/>
      <c r="P41" s="482"/>
      <c r="Q41" s="487"/>
      <c r="R41" s="533"/>
      <c r="S41" s="532"/>
      <c r="T41" s="532"/>
    </row>
    <row r="42" spans="1:20" ht="84.75" customHeight="1">
      <c r="A42" s="501"/>
      <c r="B42" s="344"/>
      <c r="C42" s="504"/>
      <c r="D42" s="504"/>
      <c r="E42" s="504"/>
      <c r="F42" s="504"/>
      <c r="G42" s="504"/>
      <c r="H42" s="491"/>
      <c r="I42" s="493"/>
      <c r="J42" s="496"/>
      <c r="K42" s="484"/>
      <c r="L42" s="484"/>
      <c r="M42" s="499"/>
      <c r="N42" s="484"/>
      <c r="O42" s="482"/>
      <c r="P42" s="482"/>
      <c r="Q42" s="487"/>
      <c r="R42" s="533"/>
      <c r="S42" s="532"/>
      <c r="T42" s="532"/>
    </row>
    <row r="43" spans="1:20" ht="92.25" customHeight="1">
      <c r="A43" s="501"/>
      <c r="B43" s="344"/>
      <c r="C43" s="504"/>
      <c r="D43" s="504"/>
      <c r="E43" s="504"/>
      <c r="F43" s="504"/>
      <c r="G43" s="504"/>
      <c r="H43" s="491"/>
      <c r="I43" s="493"/>
      <c r="J43" s="496"/>
      <c r="K43" s="484"/>
      <c r="L43" s="484"/>
      <c r="M43" s="499"/>
      <c r="N43" s="484"/>
      <c r="O43" s="482"/>
      <c r="P43" s="482"/>
      <c r="Q43" s="487"/>
      <c r="R43" s="533"/>
      <c r="S43" s="532"/>
      <c r="T43" s="532"/>
    </row>
    <row r="44" spans="1:20" ht="78" customHeight="1" thickBot="1">
      <c r="A44" s="513"/>
      <c r="B44" s="514"/>
      <c r="C44" s="507"/>
      <c r="D44" s="507"/>
      <c r="E44" s="504"/>
      <c r="F44" s="504"/>
      <c r="G44" s="504"/>
      <c r="H44" s="491"/>
      <c r="I44" s="494"/>
      <c r="J44" s="497"/>
      <c r="K44" s="485"/>
      <c r="L44" s="485"/>
      <c r="M44" s="499"/>
      <c r="N44" s="485"/>
      <c r="O44" s="482"/>
      <c r="P44" s="482"/>
      <c r="Q44" s="487"/>
      <c r="R44" s="533"/>
      <c r="S44" s="532"/>
      <c r="T44" s="532"/>
    </row>
    <row r="45" spans="1:20" ht="55.5" customHeight="1">
      <c r="A45" s="500">
        <f>'Mapa final'!A41</f>
        <v>8</v>
      </c>
      <c r="B45" s="502" t="str">
        <f>'Mapa final'!B41</f>
        <v>Demora en los procesos de selección  de los aspirantes a ingresar en carrera.</v>
      </c>
      <c r="C45" s="503" t="str">
        <f>'Mapa final'!C41</f>
        <v>Reputacional</v>
      </c>
      <c r="D45" s="503" t="str">
        <f>'Mapa final'!D41</f>
        <v>1. No dar cumplimiento al cronograma establecido.                                                   2. No acatar en su oportunidad  las directrices de la   Unidad de Administración de Carrera.              
3. Dificultades de comunicación para continuar con los procesos de selección por factores externos.</v>
      </c>
      <c r="E45" s="531" t="str">
        <f>'Mapa final'!E41</f>
        <v xml:space="preserve">Inobservancia del plan y directrices </v>
      </c>
      <c r="F45" s="531" t="str">
        <f>'Mapa final'!F41</f>
        <v>Posibilidad de afectar la reputación de la Rama Judicial por dilación en los concursos de meritos.</v>
      </c>
      <c r="G45" s="531" t="str">
        <f>'Mapa final'!G41</f>
        <v>Ejecución y Administración de Procesos</v>
      </c>
      <c r="H45" s="493" t="str">
        <f>'Mapa final'!I41</f>
        <v>Muy Baja</v>
      </c>
      <c r="I45" s="493" t="str">
        <f>'Mapa final'!L41</f>
        <v>Mayor</v>
      </c>
      <c r="J45" s="496" t="str">
        <f>'Mapa final'!N41</f>
        <v xml:space="preserve">Alto </v>
      </c>
      <c r="K45" s="536" t="str">
        <f>'Mapa final'!AA41</f>
        <v>Muy Baja</v>
      </c>
      <c r="L45" s="536" t="str">
        <f>'Mapa final'!AE41</f>
        <v>Mayor</v>
      </c>
      <c r="M45" s="496" t="str">
        <f>'Mapa final'!AG41</f>
        <v xml:space="preserve">Alto </v>
      </c>
      <c r="N45" s="536" t="str">
        <f>'Mapa final'!AH41</f>
        <v>Evitar</v>
      </c>
      <c r="O45" s="532" t="s">
        <v>670</v>
      </c>
      <c r="P45" s="532"/>
      <c r="Q45" s="533" t="s">
        <v>8</v>
      </c>
      <c r="R45" s="534">
        <v>45108</v>
      </c>
      <c r="S45" s="535">
        <v>45199</v>
      </c>
      <c r="T45" s="532" t="s">
        <v>696</v>
      </c>
    </row>
    <row r="46" spans="1:20" ht="60.75" customHeight="1">
      <c r="A46" s="501"/>
      <c r="B46" s="344"/>
      <c r="C46" s="504"/>
      <c r="D46" s="504"/>
      <c r="E46" s="531"/>
      <c r="F46" s="531"/>
      <c r="G46" s="531"/>
      <c r="H46" s="493"/>
      <c r="I46" s="493"/>
      <c r="J46" s="496"/>
      <c r="K46" s="484"/>
      <c r="L46" s="484"/>
      <c r="M46" s="496"/>
      <c r="N46" s="484"/>
      <c r="O46" s="532"/>
      <c r="P46" s="532"/>
      <c r="Q46" s="533"/>
      <c r="R46" s="533"/>
      <c r="S46" s="532"/>
      <c r="T46" s="532"/>
    </row>
    <row r="47" spans="1:20" ht="64.5" customHeight="1">
      <c r="A47" s="501"/>
      <c r="B47" s="344"/>
      <c r="C47" s="504"/>
      <c r="D47" s="504"/>
      <c r="E47" s="531"/>
      <c r="F47" s="531"/>
      <c r="G47" s="531"/>
      <c r="H47" s="493"/>
      <c r="I47" s="493"/>
      <c r="J47" s="496"/>
      <c r="K47" s="484"/>
      <c r="L47" s="484"/>
      <c r="M47" s="496"/>
      <c r="N47" s="484"/>
      <c r="O47" s="532"/>
      <c r="P47" s="532"/>
      <c r="Q47" s="533"/>
      <c r="R47" s="533"/>
      <c r="S47" s="532"/>
      <c r="T47" s="532"/>
    </row>
    <row r="48" spans="1:20" ht="53.25" customHeight="1">
      <c r="A48" s="501"/>
      <c r="B48" s="344"/>
      <c r="C48" s="504"/>
      <c r="D48" s="504"/>
      <c r="E48" s="531"/>
      <c r="F48" s="531"/>
      <c r="G48" s="531"/>
      <c r="H48" s="493"/>
      <c r="I48" s="493"/>
      <c r="J48" s="496"/>
      <c r="K48" s="484"/>
      <c r="L48" s="484"/>
      <c r="M48" s="496"/>
      <c r="N48" s="484"/>
      <c r="O48" s="532"/>
      <c r="P48" s="532"/>
      <c r="Q48" s="533"/>
      <c r="R48" s="533"/>
      <c r="S48" s="532"/>
      <c r="T48" s="532"/>
    </row>
    <row r="49" spans="1:20" ht="68.25" customHeight="1">
      <c r="A49" s="501"/>
      <c r="B49" s="344"/>
      <c r="C49" s="504"/>
      <c r="D49" s="504"/>
      <c r="E49" s="531"/>
      <c r="F49" s="531"/>
      <c r="G49" s="531"/>
      <c r="H49" s="493"/>
      <c r="I49" s="493"/>
      <c r="J49" s="496"/>
      <c r="K49" s="484"/>
      <c r="L49" s="484"/>
      <c r="M49" s="496"/>
      <c r="N49" s="484"/>
      <c r="O49" s="532"/>
      <c r="P49" s="532"/>
      <c r="Q49" s="533"/>
      <c r="R49" s="533"/>
      <c r="S49" s="532"/>
      <c r="T49" s="532"/>
    </row>
    <row r="50" spans="1:20" ht="128.25" customHeight="1"/>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T45:T49"/>
    <mergeCell ref="N45:N49"/>
    <mergeCell ref="O45:O49"/>
    <mergeCell ref="P45:P49"/>
    <mergeCell ref="Q45:Q49"/>
    <mergeCell ref="R45:R49"/>
    <mergeCell ref="S45:S49"/>
    <mergeCell ref="H45:H49"/>
    <mergeCell ref="I45:I49"/>
    <mergeCell ref="J45:J49"/>
    <mergeCell ref="K45:K49"/>
    <mergeCell ref="L45:L49"/>
    <mergeCell ref="M45:M49"/>
  </mergeCells>
  <conditionalFormatting sqref="A7:B7 H7 H51:J1048576">
    <cfRule type="containsText" dxfId="447" priority="472" operator="containsText" text="3- Bajo">
      <formula>NOT(ISERROR(SEARCH("3- Bajo",A7)))</formula>
    </cfRule>
    <cfRule type="containsText" dxfId="446" priority="474" operator="containsText" text="1- Bajo">
      <formula>NOT(ISERROR(SEARCH("1- Bajo",A7)))</formula>
    </cfRule>
    <cfRule type="containsText" dxfId="445" priority="473" operator="containsText" text="4- Bajo">
      <formula>NOT(ISERROR(SEARCH("4- Bajo",A7)))</formula>
    </cfRule>
  </conditionalFormatting>
  <conditionalFormatting sqref="A15:D15">
    <cfRule type="containsText" dxfId="444" priority="365" operator="containsText" text="3- Moderado">
      <formula>NOT(ISERROR(SEARCH("3- Moderado",A15)))</formula>
    </cfRule>
    <cfRule type="containsText" dxfId="443" priority="366" operator="containsText" text="6- Moderado">
      <formula>NOT(ISERROR(SEARCH("6- Moderado",A15)))</formula>
    </cfRule>
    <cfRule type="containsText" dxfId="442" priority="367" operator="containsText" text="4- Moderado">
      <formula>NOT(ISERROR(SEARCH("4- Moderado",A15)))</formula>
    </cfRule>
    <cfRule type="containsText" dxfId="441" priority="370" operator="containsText" text="1- Bajo">
      <formula>NOT(ISERROR(SEARCH("1- Bajo",A15)))</formula>
    </cfRule>
    <cfRule type="containsText" dxfId="440" priority="368" operator="containsText" text="3- Bajo">
      <formula>NOT(ISERROR(SEARCH("3- Bajo",A15)))</formula>
    </cfRule>
    <cfRule type="containsText" dxfId="439" priority="369" operator="containsText" text="4- Bajo">
      <formula>NOT(ISERROR(SEARCH("4- Bajo",A15)))</formula>
    </cfRule>
  </conditionalFormatting>
  <conditionalFormatting sqref="A20:G20">
    <cfRule type="containsText" dxfId="438" priority="334" operator="containsText" text="4- Bajo">
      <formula>NOT(ISERROR(SEARCH("4- Bajo",A20)))</formula>
    </cfRule>
    <cfRule type="containsText" dxfId="437" priority="331" operator="containsText" text="6- Moderado">
      <formula>NOT(ISERROR(SEARCH("6- Moderado",A20)))</formula>
    </cfRule>
    <cfRule type="containsText" dxfId="436" priority="335" operator="containsText" text="1- Bajo">
      <formula>NOT(ISERROR(SEARCH("1- Bajo",A20)))</formula>
    </cfRule>
    <cfRule type="containsText" dxfId="435" priority="330" operator="containsText" text="3- Moderado">
      <formula>NOT(ISERROR(SEARCH("3- Moderado",A20)))</formula>
    </cfRule>
    <cfRule type="containsText" dxfId="434" priority="333" operator="containsText" text="3- Bajo">
      <formula>NOT(ISERROR(SEARCH("3- Bajo",A20)))</formula>
    </cfRule>
    <cfRule type="containsText" dxfId="433" priority="332" operator="containsText" text="4- Moderado">
      <formula>NOT(ISERROR(SEARCH("4- Moderado",A20)))</formula>
    </cfRule>
  </conditionalFormatting>
  <conditionalFormatting sqref="A10:I10 E15:I15">
    <cfRule type="containsText" dxfId="432" priority="428" operator="containsText" text="6- Moderado">
      <formula>NOT(ISERROR(SEARCH("6- Moderado",A10)))</formula>
    </cfRule>
    <cfRule type="containsText" dxfId="431" priority="432" operator="containsText" text="1- Bajo">
      <formula>NOT(ISERROR(SEARCH("1- Bajo",A10)))</formula>
    </cfRule>
    <cfRule type="containsText" dxfId="430" priority="429" operator="containsText" text="4- Moderado">
      <formula>NOT(ISERROR(SEARCH("4- Moderado",A10)))</formula>
    </cfRule>
    <cfRule type="containsText" dxfId="429" priority="431" operator="containsText" text="4- Bajo">
      <formula>NOT(ISERROR(SEARCH("4- Bajo",A10)))</formula>
    </cfRule>
    <cfRule type="containsText" dxfId="428" priority="427" operator="containsText" text="3- Moderado">
      <formula>NOT(ISERROR(SEARCH("3- Moderado",A10)))</formula>
    </cfRule>
    <cfRule type="containsText" dxfId="427" priority="430" operator="containsText" text="3- Bajo">
      <formula>NOT(ISERROR(SEARCH("3- Bajo",A10)))</formula>
    </cfRule>
  </conditionalFormatting>
  <conditionalFormatting sqref="A25:I25">
    <cfRule type="containsText" dxfId="426" priority="311" operator="containsText" text="1- Bajo">
      <formula>NOT(ISERROR(SEARCH("1- Bajo",A25)))</formula>
    </cfRule>
    <cfRule type="containsText" dxfId="425" priority="310" operator="containsText" text="4- Bajo">
      <formula>NOT(ISERROR(SEARCH("4- Bajo",A25)))</formula>
    </cfRule>
    <cfRule type="containsText" dxfId="424" priority="309" operator="containsText" text="3- Bajo">
      <formula>NOT(ISERROR(SEARCH("3- Bajo",A25)))</formula>
    </cfRule>
    <cfRule type="containsText" dxfId="423" priority="308" operator="containsText" text="4- Moderado">
      <formula>NOT(ISERROR(SEARCH("4- Moderado",A25)))</formula>
    </cfRule>
    <cfRule type="containsText" dxfId="422" priority="307" operator="containsText" text="6- Moderado">
      <formula>NOT(ISERROR(SEARCH("6- Moderado",A25)))</formula>
    </cfRule>
    <cfRule type="containsText" dxfId="421" priority="306" operator="containsText" text="3- Moderado">
      <formula>NOT(ISERROR(SEARCH("3- Moderado",A25)))</formula>
    </cfRule>
  </conditionalFormatting>
  <conditionalFormatting sqref="A30:I30">
    <cfRule type="containsText" dxfId="420" priority="243" operator="containsText" text="4- Bajo">
      <formula>NOT(ISERROR(SEARCH("4- Bajo",A30)))</formula>
    </cfRule>
    <cfRule type="containsText" dxfId="419" priority="244" operator="containsText" text="1- Bajo">
      <formula>NOT(ISERROR(SEARCH("1- Bajo",A30)))</formula>
    </cfRule>
    <cfRule type="containsText" dxfId="418" priority="240" operator="containsText" text="6- Moderado">
      <formula>NOT(ISERROR(SEARCH("6- Moderado",A30)))</formula>
    </cfRule>
    <cfRule type="containsText" dxfId="417" priority="241" operator="containsText" text="4- Moderado">
      <formula>NOT(ISERROR(SEARCH("4- Moderado",A30)))</formula>
    </cfRule>
    <cfRule type="containsText" dxfId="416" priority="239" operator="containsText" text="3- Moderado">
      <formula>NOT(ISERROR(SEARCH("3- Moderado",A30)))</formula>
    </cfRule>
    <cfRule type="containsText" dxfId="415" priority="242" operator="containsText" text="3- Bajo">
      <formula>NOT(ISERROR(SEARCH("3- Bajo",A30)))</formula>
    </cfRule>
  </conditionalFormatting>
  <conditionalFormatting sqref="A35:I35">
    <cfRule type="containsText" dxfId="414" priority="174" operator="containsText" text="4- Moderado">
      <formula>NOT(ISERROR(SEARCH("4- Moderado",A35)))</formula>
    </cfRule>
    <cfRule type="containsText" dxfId="413" priority="175" operator="containsText" text="3- Bajo">
      <formula>NOT(ISERROR(SEARCH("3- Bajo",A35)))</formula>
    </cfRule>
    <cfRule type="containsText" dxfId="412" priority="176" operator="containsText" text="4- Bajo">
      <formula>NOT(ISERROR(SEARCH("4- Bajo",A35)))</formula>
    </cfRule>
    <cfRule type="containsText" dxfId="411" priority="177" operator="containsText" text="1- Bajo">
      <formula>NOT(ISERROR(SEARCH("1- Bajo",A35)))</formula>
    </cfRule>
    <cfRule type="containsText" dxfId="410" priority="172" operator="containsText" text="3- Moderado">
      <formula>NOT(ISERROR(SEARCH("3- Moderado",A35)))</formula>
    </cfRule>
    <cfRule type="containsText" dxfId="409" priority="173" operator="containsText" text="6- Moderado">
      <formula>NOT(ISERROR(SEARCH("6- Moderado",A35)))</formula>
    </cfRule>
  </conditionalFormatting>
  <conditionalFormatting sqref="A40:I40">
    <cfRule type="containsText" dxfId="408" priority="109" operator="containsText" text="4- Bajo">
      <formula>NOT(ISERROR(SEARCH("4- Bajo",A40)))</formula>
    </cfRule>
    <cfRule type="containsText" dxfId="407" priority="107" operator="containsText" text="4- Moderado">
      <formula>NOT(ISERROR(SEARCH("4- Moderado",A40)))</formula>
    </cfRule>
    <cfRule type="containsText" dxfId="406" priority="106" operator="containsText" text="6- Moderado">
      <formula>NOT(ISERROR(SEARCH("6- Moderado",A40)))</formula>
    </cfRule>
    <cfRule type="containsText" dxfId="405" priority="105" operator="containsText" text="3- Moderado">
      <formula>NOT(ISERROR(SEARCH("3- Moderado",A40)))</formula>
    </cfRule>
    <cfRule type="containsText" dxfId="404" priority="110" operator="containsText" text="1- Bajo">
      <formula>NOT(ISERROR(SEARCH("1- Bajo",A40)))</formula>
    </cfRule>
    <cfRule type="containsText" dxfId="403" priority="108" operator="containsText" text="3- Bajo">
      <formula>NOT(ISERROR(SEARCH("3- Bajo",A40)))</formula>
    </cfRule>
  </conditionalFormatting>
  <conditionalFormatting sqref="A45:I45">
    <cfRule type="containsText" dxfId="402" priority="38" operator="containsText" text="3- Moderado">
      <formula>NOT(ISERROR(SEARCH("3- Moderado",A45)))</formula>
    </cfRule>
    <cfRule type="containsText" dxfId="401" priority="39" operator="containsText" text="6- Moderado">
      <formula>NOT(ISERROR(SEARCH("6- Moderado",A45)))</formula>
    </cfRule>
    <cfRule type="containsText" dxfId="400" priority="40" operator="containsText" text="4- Moderado">
      <formula>NOT(ISERROR(SEARCH("4- Moderado",A45)))</formula>
    </cfRule>
    <cfRule type="containsText" dxfId="399" priority="41" operator="containsText" text="3- Bajo">
      <formula>NOT(ISERROR(SEARCH("3- Bajo",A45)))</formula>
    </cfRule>
    <cfRule type="containsText" dxfId="398" priority="42" operator="containsText" text="4- Bajo">
      <formula>NOT(ISERROR(SEARCH("4- Bajo",A45)))</formula>
    </cfRule>
    <cfRule type="containsText" dxfId="397" priority="43" operator="containsText" text="1- Bajo">
      <formula>NOT(ISERROR(SEARCH("1- Bajo",A45)))</formula>
    </cfRule>
  </conditionalFormatting>
  <conditionalFormatting sqref="D8:J8">
    <cfRule type="containsText" dxfId="396" priority="468" operator="containsText" text="1- Bajo">
      <formula>NOT(ISERROR(SEARCH("1- Bajo",D8)))</formula>
    </cfRule>
    <cfRule type="containsText" dxfId="395" priority="462" operator="containsText" text="3- Moderado">
      <formula>NOT(ISERROR(SEARCH("3- Moderado",D8)))</formula>
    </cfRule>
    <cfRule type="containsText" dxfId="394" priority="463" operator="containsText" text="6- Moderado">
      <formula>NOT(ISERROR(SEARCH("6- Moderado",D8)))</formula>
    </cfRule>
    <cfRule type="containsText" dxfId="393" priority="464" operator="containsText" text="4- Moderado">
      <formula>NOT(ISERROR(SEARCH("4- Moderado",D8)))</formula>
    </cfRule>
    <cfRule type="containsText" dxfId="392" priority="465" operator="containsText" text="3- Bajo">
      <formula>NOT(ISERROR(SEARCH("3- Bajo",D8)))</formula>
    </cfRule>
    <cfRule type="containsText" dxfId="391" priority="466" operator="containsText" text="4- Bajo">
      <formula>NOT(ISERROR(SEARCH("4- Bajo",D8)))</formula>
    </cfRule>
  </conditionalFormatting>
  <conditionalFormatting sqref="H10:H24">
    <cfRule type="containsText" dxfId="390" priority="382" operator="containsText" text="Muy Alta">
      <formula>NOT(ISERROR(SEARCH("Muy Alta",H10)))</formula>
    </cfRule>
    <cfRule type="containsText" dxfId="389" priority="388" operator="containsText" text="Baja">
      <formula>NOT(ISERROR(SEARCH("Baja",H10)))</formula>
    </cfRule>
    <cfRule type="containsText" dxfId="388" priority="381" operator="containsText" text="Alta">
      <formula>NOT(ISERROR(SEARCH("Alta",H10)))</formula>
    </cfRule>
    <cfRule type="containsText" dxfId="387" priority="392" operator="containsText" text="Muy Alta">
      <formula>NOT(ISERROR(SEARCH("Muy Alta",H10)))</formula>
    </cfRule>
    <cfRule type="containsText" dxfId="386" priority="390" operator="containsText" text="Alta">
      <formula>NOT(ISERROR(SEARCH("Alta",H10)))</formula>
    </cfRule>
    <cfRule type="containsText" dxfId="385" priority="389" operator="containsText" text="Media">
      <formula>NOT(ISERROR(SEARCH("Media",H10)))</formula>
    </cfRule>
    <cfRule type="containsText" dxfId="384" priority="387" operator="containsText" text="Muy Baja">
      <formula>NOT(ISERROR(SEARCH("Muy Baja",H10)))</formula>
    </cfRule>
  </conditionalFormatting>
  <conditionalFormatting sqref="H10:H29">
    <cfRule type="containsText" dxfId="383" priority="289" operator="containsText" text="Muy Alta">
      <formula>NOT(ISERROR(SEARCH("Muy Alta",H10)))</formula>
    </cfRule>
  </conditionalFormatting>
  <conditionalFormatting sqref="H25:H29">
    <cfRule type="containsText" dxfId="382" priority="284" operator="containsText" text="Muy Baja">
      <formula>NOT(ISERROR(SEARCH("Muy Baja",H25)))</formula>
    </cfRule>
    <cfRule type="containsText" dxfId="381" priority="279" operator="containsText" text="Muy Alta">
      <formula>NOT(ISERROR(SEARCH("Muy Alta",H25)))</formula>
    </cfRule>
    <cfRule type="containsText" dxfId="380" priority="278" operator="containsText" text="Alta">
      <formula>NOT(ISERROR(SEARCH("Alta",H25)))</formula>
    </cfRule>
    <cfRule type="containsText" dxfId="379" priority="286" operator="containsText" text="Media">
      <formula>NOT(ISERROR(SEARCH("Media",H25)))</formula>
    </cfRule>
    <cfRule type="containsText" dxfId="378" priority="285" operator="containsText" text="Baja">
      <formula>NOT(ISERROR(SEARCH("Baja",H25)))</formula>
    </cfRule>
    <cfRule type="containsText" dxfId="377" priority="287" operator="containsText" text="Alta">
      <formula>NOT(ISERROR(SEARCH("Alta",H25)))</formula>
    </cfRule>
  </conditionalFormatting>
  <conditionalFormatting sqref="H25:H34">
    <cfRule type="containsText" dxfId="376" priority="222" operator="containsText" text="Muy Alta">
      <formula>NOT(ISERROR(SEARCH("Muy Alta",H25)))</formula>
    </cfRule>
  </conditionalFormatting>
  <conditionalFormatting sqref="H30:H34">
    <cfRule type="containsText" dxfId="375" priority="217" operator="containsText" text="Muy Baja">
      <formula>NOT(ISERROR(SEARCH("Muy Baja",H30)))</formula>
    </cfRule>
    <cfRule type="containsText" dxfId="374" priority="220" operator="containsText" text="Alta">
      <formula>NOT(ISERROR(SEARCH("Alta",H30)))</formula>
    </cfRule>
    <cfRule type="containsText" dxfId="373" priority="219" operator="containsText" text="Media">
      <formula>NOT(ISERROR(SEARCH("Media",H30)))</formula>
    </cfRule>
    <cfRule type="containsText" dxfId="372" priority="218" operator="containsText" text="Baja">
      <formula>NOT(ISERROR(SEARCH("Baja",H30)))</formula>
    </cfRule>
    <cfRule type="containsText" dxfId="371" priority="212" operator="containsText" text="Muy Alta">
      <formula>NOT(ISERROR(SEARCH("Muy Alta",H30)))</formula>
    </cfRule>
    <cfRule type="containsText" dxfId="370" priority="211" operator="containsText" text="Alta">
      <formula>NOT(ISERROR(SEARCH("Alta",H30)))</formula>
    </cfRule>
  </conditionalFormatting>
  <conditionalFormatting sqref="H30:H39">
    <cfRule type="containsText" dxfId="369" priority="155" operator="containsText" text="Muy Alta">
      <formula>NOT(ISERROR(SEARCH("Muy Alta",H30)))</formula>
    </cfRule>
  </conditionalFormatting>
  <conditionalFormatting sqref="H35:H39">
    <cfRule type="containsText" dxfId="368" priority="152" operator="containsText" text="Media">
      <formula>NOT(ISERROR(SEARCH("Media",H35)))</formula>
    </cfRule>
    <cfRule type="containsText" dxfId="367" priority="153" operator="containsText" text="Alta">
      <formula>NOT(ISERROR(SEARCH("Alta",H35)))</formula>
    </cfRule>
    <cfRule type="containsText" dxfId="366" priority="144" operator="containsText" text="Alta">
      <formula>NOT(ISERROR(SEARCH("Alta",H35)))</formula>
    </cfRule>
    <cfRule type="containsText" dxfId="365" priority="145" operator="containsText" text="Muy Alta">
      <formula>NOT(ISERROR(SEARCH("Muy Alta",H35)))</formula>
    </cfRule>
    <cfRule type="containsText" dxfId="364" priority="150" operator="containsText" text="Muy Baja">
      <formula>NOT(ISERROR(SEARCH("Muy Baja",H35)))</formula>
    </cfRule>
    <cfRule type="containsText" dxfId="363" priority="151" operator="containsText" text="Baja">
      <formula>NOT(ISERROR(SEARCH("Baja",H35)))</formula>
    </cfRule>
  </conditionalFormatting>
  <conditionalFormatting sqref="H35:H44">
    <cfRule type="containsText" dxfId="362" priority="88" operator="containsText" text="Muy Alta">
      <formula>NOT(ISERROR(SEARCH("Muy Alta",H35)))</formula>
    </cfRule>
  </conditionalFormatting>
  <conditionalFormatting sqref="H40:H44">
    <cfRule type="containsText" dxfId="361" priority="77" operator="containsText" text="Alta">
      <formula>NOT(ISERROR(SEARCH("Alta",H40)))</formula>
    </cfRule>
    <cfRule type="containsText" dxfId="360" priority="78" operator="containsText" text="Muy Alta">
      <formula>NOT(ISERROR(SEARCH("Muy Alta",H40)))</formula>
    </cfRule>
    <cfRule type="containsText" dxfId="359" priority="83" operator="containsText" text="Muy Baja">
      <formula>NOT(ISERROR(SEARCH("Muy Baja",H40)))</formula>
    </cfRule>
    <cfRule type="containsText" dxfId="358" priority="84" operator="containsText" text="Baja">
      <formula>NOT(ISERROR(SEARCH("Baja",H40)))</formula>
    </cfRule>
    <cfRule type="containsText" dxfId="357" priority="85" operator="containsText" text="Media">
      <formula>NOT(ISERROR(SEARCH("Media",H40)))</formula>
    </cfRule>
    <cfRule type="containsText" dxfId="356" priority="86" operator="containsText" text="Alta">
      <formula>NOT(ISERROR(SEARCH("Alta",H40)))</formula>
    </cfRule>
  </conditionalFormatting>
  <conditionalFormatting sqref="H40:H49">
    <cfRule type="containsText" dxfId="355" priority="27" operator="containsText" text="Muy Alta">
      <formula>NOT(ISERROR(SEARCH("Muy Alta",H40)))</formula>
    </cfRule>
  </conditionalFormatting>
  <conditionalFormatting sqref="H45:H49">
    <cfRule type="containsText" dxfId="354" priority="17" operator="containsText" text="Muy Alta">
      <formula>NOT(ISERROR(SEARCH("Muy Alta",H45)))</formula>
    </cfRule>
    <cfRule type="containsText" dxfId="353" priority="15" operator="containsText" text="Muy Alta">
      <formula>NOT(ISERROR(SEARCH("Muy Alta",H45)))</formula>
    </cfRule>
    <cfRule type="containsText" dxfId="352" priority="23" operator="containsText" text="Baja">
      <formula>NOT(ISERROR(SEARCH("Baja",H45)))</formula>
    </cfRule>
    <cfRule type="containsText" dxfId="351" priority="22" operator="containsText" text="Muy Baja">
      <formula>NOT(ISERROR(SEARCH("Muy Baja",H45)))</formula>
    </cfRule>
    <cfRule type="containsText" dxfId="350" priority="16" operator="containsText" text="Alta">
      <formula>NOT(ISERROR(SEARCH("Alta",H45)))</formula>
    </cfRule>
    <cfRule type="containsText" dxfId="349" priority="25" operator="containsText" text="Alta">
      <formula>NOT(ISERROR(SEARCH("Alta",H45)))</formula>
    </cfRule>
    <cfRule type="containsText" dxfId="348" priority="24" operator="containsText" text="Media">
      <formula>NOT(ISERROR(SEARCH("Media",H45)))</formula>
    </cfRule>
  </conditionalFormatting>
  <conditionalFormatting sqref="H20:I20">
    <cfRule type="containsText" dxfId="347" priority="439" operator="containsText" text="3- Moderado">
      <formula>NOT(ISERROR(SEARCH("3- Moderado",H20)))</formula>
    </cfRule>
    <cfRule type="containsText" dxfId="346" priority="440" operator="containsText" text="6- Moderado">
      <formula>NOT(ISERROR(SEARCH("6- Moderado",H20)))</formula>
    </cfRule>
    <cfRule type="containsText" dxfId="345" priority="441" operator="containsText" text="4- Moderado">
      <formula>NOT(ISERROR(SEARCH("4- Moderado",H20)))</formula>
    </cfRule>
    <cfRule type="containsText" dxfId="344" priority="442" operator="containsText" text="3- Bajo">
      <formula>NOT(ISERROR(SEARCH("3- Bajo",H20)))</formula>
    </cfRule>
    <cfRule type="containsText" dxfId="343" priority="443" operator="containsText" text="4- Bajo">
      <formula>NOT(ISERROR(SEARCH("4- Bajo",H20)))</formula>
    </cfRule>
    <cfRule type="containsText" dxfId="342" priority="444" operator="containsText" text="1- Bajo">
      <formula>NOT(ISERROR(SEARCH("1- Bajo",H20)))</formula>
    </cfRule>
  </conditionalFormatting>
  <conditionalFormatting sqref="H51:J1048576 A7:B7 H7">
    <cfRule type="containsText" dxfId="341" priority="469" operator="containsText" text="3- Moderado">
      <formula>NOT(ISERROR(SEARCH("3- Moderado",A7)))</formula>
    </cfRule>
    <cfRule type="containsText" dxfId="340" priority="470" operator="containsText" text="6- Moderado">
      <formula>NOT(ISERROR(SEARCH("6- Moderado",A7)))</formula>
    </cfRule>
    <cfRule type="containsText" dxfId="339" priority="471" operator="containsText" text="4- Moderado">
      <formula>NOT(ISERROR(SEARCH("4- Moderado",A7)))</formula>
    </cfRule>
  </conditionalFormatting>
  <conditionalFormatting sqref="I10:I49">
    <cfRule type="containsText" dxfId="338" priority="21" operator="containsText" text="Leve">
      <formula>NOT(ISERROR(SEARCH("Leve",I10)))</formula>
    </cfRule>
    <cfRule type="containsText" dxfId="337" priority="18" operator="containsText" text="Catastrófico">
      <formula>NOT(ISERROR(SEARCH("Catastrófico",I10)))</formula>
    </cfRule>
    <cfRule type="containsText" dxfId="336" priority="20" operator="containsText" text="Menor">
      <formula>NOT(ISERROR(SEARCH("Menor",I10)))</formula>
    </cfRule>
    <cfRule type="containsText" dxfId="335" priority="19" operator="containsText" text="Mayor">
      <formula>NOT(ISERROR(SEARCH("Mayor",I10)))</formula>
    </cfRule>
  </conditionalFormatting>
  <conditionalFormatting sqref="I45:I49">
    <cfRule type="containsText" dxfId="334" priority="26" operator="containsText" text="Moderado">
      <formula>NOT(ISERROR(SEARCH("Moderado",I45)))</formula>
    </cfRule>
  </conditionalFormatting>
  <conditionalFormatting sqref="I10:J44">
    <cfRule type="containsText" dxfId="333" priority="72" operator="containsText" text="Moderado">
      <formula>NOT(ISERROR(SEARCH("Moderado",I10)))</formula>
    </cfRule>
  </conditionalFormatting>
  <conditionalFormatting sqref="J8 J51:J1048576">
    <cfRule type="containsText" dxfId="332" priority="460" operator="containsText" text="5- Alto">
      <formula>NOT(ISERROR(SEARCH("5- Alto",J8)))</formula>
    </cfRule>
    <cfRule type="containsText" dxfId="331" priority="467" operator="containsText" text="2- Bajo">
      <formula>NOT(ISERROR(SEARCH("2- Bajo",J8)))</formula>
    </cfRule>
    <cfRule type="containsText" dxfId="330" priority="461" operator="containsText" text="4- Alto">
      <formula>NOT(ISERROR(SEARCH("4- Alto",J8)))</formula>
    </cfRule>
    <cfRule type="containsText" dxfId="329" priority="456" operator="containsText" text="12- Alto">
      <formula>NOT(ISERROR(SEARCH("12- Alto",J8)))</formula>
    </cfRule>
    <cfRule type="containsText" dxfId="328" priority="459" operator="containsText" text="8- Alto">
      <formula>NOT(ISERROR(SEARCH("8- Alto",J8)))</formula>
    </cfRule>
    <cfRule type="containsText" dxfId="327" priority="458" operator="containsText" text="9- Alto">
      <formula>NOT(ISERROR(SEARCH("9- Alto",J8)))</formula>
    </cfRule>
    <cfRule type="containsText" dxfId="326" priority="457" operator="containsText" text="10- Alto">
      <formula>NOT(ISERROR(SEARCH("10- Alto",J8)))</formula>
    </cfRule>
    <cfRule type="containsText" dxfId="325" priority="451" operator="containsText" text="25- Extremo">
      <formula>NOT(ISERROR(SEARCH("25- Extremo",J8)))</formula>
    </cfRule>
    <cfRule type="containsText" dxfId="324" priority="455" operator="containsText" text="5- Extremo">
      <formula>NOT(ISERROR(SEARCH("5- Extremo",J8)))</formula>
    </cfRule>
    <cfRule type="containsText" dxfId="323" priority="454" operator="containsText" text="10- Extremo">
      <formula>NOT(ISERROR(SEARCH("10- Extremo",J8)))</formula>
    </cfRule>
    <cfRule type="containsText" dxfId="322" priority="452" operator="containsText" text="20- Extremo">
      <formula>NOT(ISERROR(SEARCH("20- Extremo",J8)))</formula>
    </cfRule>
    <cfRule type="containsText" dxfId="321" priority="453" operator="containsText" text="15- Extremo">
      <formula>NOT(ISERROR(SEARCH("15- Extremo",J8)))</formula>
    </cfRule>
  </conditionalFormatting>
  <conditionalFormatting sqref="J10:J24">
    <cfRule type="colorScale" priority="408">
      <colorScale>
        <cfvo type="min"/>
        <cfvo type="max"/>
        <color rgb="FFFF7128"/>
        <color rgb="FFFFEF9C"/>
      </colorScale>
    </cfRule>
  </conditionalFormatting>
  <conditionalFormatting sqref="J10:J44">
    <cfRule type="containsText" dxfId="320" priority="103" operator="containsText" text="Extremo">
      <formula>NOT(ISERROR(SEARCH("Extremo",J10)))</formula>
    </cfRule>
    <cfRule type="containsText" dxfId="319" priority="101" operator="containsText" text="Moderado">
      <formula>NOT(ISERROR(SEARCH("Moderado",J10)))</formula>
    </cfRule>
    <cfRule type="containsText" dxfId="318" priority="100" operator="containsText" text="Bajo">
      <formula>NOT(ISERROR(SEARCH("Bajo",J10)))</formula>
    </cfRule>
    <cfRule type="containsText" dxfId="317" priority="102" operator="containsText" text="Alto">
      <formula>NOT(ISERROR(SEARCH("Alto",J10)))</formula>
    </cfRule>
  </conditionalFormatting>
  <conditionalFormatting sqref="J10:J49">
    <cfRule type="containsText" dxfId="316" priority="10" operator="containsText" text="Extremo">
      <formula>NOT(ISERROR(SEARCH("Extremo",J10)))</formula>
    </cfRule>
    <cfRule type="containsText" dxfId="315" priority="9" operator="containsText" text="Bajo">
      <formula>NOT(ISERROR(SEARCH("Bajo",J10)))</formula>
    </cfRule>
  </conditionalFormatting>
  <conditionalFormatting sqref="J25:J29">
    <cfRule type="colorScale" priority="305">
      <colorScale>
        <cfvo type="min"/>
        <cfvo type="max"/>
        <color rgb="FFFF7128"/>
        <color rgb="FFFFEF9C"/>
      </colorScale>
    </cfRule>
  </conditionalFormatting>
  <conditionalFormatting sqref="J30:J34">
    <cfRule type="colorScale" priority="238">
      <colorScale>
        <cfvo type="min"/>
        <cfvo type="max"/>
        <color rgb="FFFF7128"/>
        <color rgb="FFFFEF9C"/>
      </colorScale>
    </cfRule>
  </conditionalFormatting>
  <conditionalFormatting sqref="J35:J39">
    <cfRule type="colorScale" priority="171">
      <colorScale>
        <cfvo type="min"/>
        <cfvo type="max"/>
        <color rgb="FFFF7128"/>
        <color rgb="FFFFEF9C"/>
      </colorScale>
    </cfRule>
  </conditionalFormatting>
  <conditionalFormatting sqref="J40:J44">
    <cfRule type="colorScale" priority="104">
      <colorScale>
        <cfvo type="min"/>
        <cfvo type="max"/>
        <color rgb="FFFF7128"/>
        <color rgb="FFFFEF9C"/>
      </colorScale>
    </cfRule>
  </conditionalFormatting>
  <conditionalFormatting sqref="J45:J49">
    <cfRule type="containsText" dxfId="314" priority="11" operator="containsText" text="Moderado">
      <formula>NOT(ISERROR(SEARCH("Moderado",J45)))</formula>
    </cfRule>
    <cfRule type="colorScale" priority="37">
      <colorScale>
        <cfvo type="min"/>
        <cfvo type="max"/>
        <color rgb="FFFF7128"/>
        <color rgb="FFFFEF9C"/>
      </colorScale>
    </cfRule>
    <cfRule type="containsText" dxfId="313" priority="33" operator="containsText" text="Bajo">
      <formula>NOT(ISERROR(SEARCH("Bajo",J45)))</formula>
    </cfRule>
    <cfRule type="containsText" dxfId="312" priority="34" operator="containsText" text="Moderado">
      <formula>NOT(ISERROR(SEARCH("Moderado",J45)))</formula>
    </cfRule>
    <cfRule type="containsText" dxfId="311" priority="35" operator="containsText" text="Alto">
      <formula>NOT(ISERROR(SEARCH("Alto",J45)))</formula>
    </cfRule>
    <cfRule type="containsText" dxfId="310" priority="36" operator="containsText" text="Extremo">
      <formula>NOT(ISERROR(SEARCH("Extremo",J45)))</formula>
    </cfRule>
  </conditionalFormatting>
  <conditionalFormatting sqref="K10:K49">
    <cfRule type="containsText" dxfId="309" priority="8" operator="containsText" text="Muy Baja">
      <formula>NOT(ISERROR(SEARCH("Muy Baja",K10)))</formula>
    </cfRule>
    <cfRule type="containsText" dxfId="308" priority="7" operator="containsText" text="Baja">
      <formula>NOT(ISERROR(SEARCH("Baja",K10)))</formula>
    </cfRule>
    <cfRule type="containsText" dxfId="307" priority="6" operator="containsText" text="Alta">
      <formula>NOT(ISERROR(SEARCH("Alta",K10)))</formula>
    </cfRule>
    <cfRule type="containsText" dxfId="306" priority="5" operator="containsText" text="Muy Alta">
      <formula>NOT(ISERROR(SEARCH("Muy Alta",K10)))</formula>
    </cfRule>
    <cfRule type="containsText" dxfId="305" priority="13" operator="containsText" text="Media">
      <formula>NOT(ISERROR(SEARCH("Media",K10)))</formula>
    </cfRule>
  </conditionalFormatting>
  <conditionalFormatting sqref="K10:L10 K15:L15 K20:L20">
    <cfRule type="containsText" dxfId="304" priority="445" operator="containsText" text="3- Moderado">
      <formula>NOT(ISERROR(SEARCH("3- Moderado",K10)))</formula>
    </cfRule>
    <cfRule type="containsText" dxfId="303" priority="447" operator="containsText" text="4- Moderado">
      <formula>NOT(ISERROR(SEARCH("4- Moderado",K10)))</formula>
    </cfRule>
    <cfRule type="containsText" dxfId="302" priority="448" operator="containsText" text="3- Bajo">
      <formula>NOT(ISERROR(SEARCH("3- Bajo",K10)))</formula>
    </cfRule>
    <cfRule type="containsText" dxfId="301" priority="449" operator="containsText" text="4- Bajo">
      <formula>NOT(ISERROR(SEARCH("4- Bajo",K10)))</formula>
    </cfRule>
    <cfRule type="containsText" dxfId="300" priority="450" operator="containsText" text="1- Bajo">
      <formula>NOT(ISERROR(SEARCH("1- Bajo",K10)))</formula>
    </cfRule>
    <cfRule type="containsText" dxfId="299" priority="446" operator="containsText" text="6- Moderado">
      <formula>NOT(ISERROR(SEARCH("6- Moderado",K10)))</formula>
    </cfRule>
  </conditionalFormatting>
  <conditionalFormatting sqref="K25:L25">
    <cfRule type="containsText" dxfId="298" priority="329" operator="containsText" text="1- Bajo">
      <formula>NOT(ISERROR(SEARCH("1- Bajo",K25)))</formula>
    </cfRule>
    <cfRule type="containsText" dxfId="297" priority="328" operator="containsText" text="4- Bajo">
      <formula>NOT(ISERROR(SEARCH("4- Bajo",K25)))</formula>
    </cfRule>
    <cfRule type="containsText" dxfId="296" priority="326" operator="containsText" text="4- Moderado">
      <formula>NOT(ISERROR(SEARCH("4- Moderado",K25)))</formula>
    </cfRule>
    <cfRule type="containsText" dxfId="295" priority="325" operator="containsText" text="6- Moderado">
      <formula>NOT(ISERROR(SEARCH("6- Moderado",K25)))</formula>
    </cfRule>
    <cfRule type="containsText" dxfId="294" priority="327" operator="containsText" text="3- Bajo">
      <formula>NOT(ISERROR(SEARCH("3- Bajo",K25)))</formula>
    </cfRule>
    <cfRule type="containsText" dxfId="293" priority="324" operator="containsText" text="3- Moderado">
      <formula>NOT(ISERROR(SEARCH("3- Moderado",K25)))</formula>
    </cfRule>
  </conditionalFormatting>
  <conditionalFormatting sqref="K30:L30">
    <cfRule type="containsText" dxfId="292" priority="262" operator="containsText" text="1- Bajo">
      <formula>NOT(ISERROR(SEARCH("1- Bajo",K30)))</formula>
    </cfRule>
    <cfRule type="containsText" dxfId="291" priority="260" operator="containsText" text="3- Bajo">
      <formula>NOT(ISERROR(SEARCH("3- Bajo",K30)))</formula>
    </cfRule>
    <cfRule type="containsText" dxfId="290" priority="258" operator="containsText" text="6- Moderado">
      <formula>NOT(ISERROR(SEARCH("6- Moderado",K30)))</formula>
    </cfRule>
    <cfRule type="containsText" dxfId="289" priority="259" operator="containsText" text="4- Moderado">
      <formula>NOT(ISERROR(SEARCH("4- Moderado",K30)))</formula>
    </cfRule>
    <cfRule type="containsText" dxfId="288" priority="257" operator="containsText" text="3- Moderado">
      <formula>NOT(ISERROR(SEARCH("3- Moderado",K30)))</formula>
    </cfRule>
    <cfRule type="containsText" dxfId="287" priority="261" operator="containsText" text="4- Bajo">
      <formula>NOT(ISERROR(SEARCH("4- Bajo",K30)))</formula>
    </cfRule>
  </conditionalFormatting>
  <conditionalFormatting sqref="K35:L35">
    <cfRule type="containsText" dxfId="286" priority="191" operator="containsText" text="6- Moderado">
      <formula>NOT(ISERROR(SEARCH("6- Moderado",K35)))</formula>
    </cfRule>
    <cfRule type="containsText" dxfId="285" priority="192" operator="containsText" text="4- Moderado">
      <formula>NOT(ISERROR(SEARCH("4- Moderado",K35)))</formula>
    </cfRule>
    <cfRule type="containsText" dxfId="284" priority="195" operator="containsText" text="1- Bajo">
      <formula>NOT(ISERROR(SEARCH("1- Bajo",K35)))</formula>
    </cfRule>
    <cfRule type="containsText" dxfId="283" priority="194" operator="containsText" text="4- Bajo">
      <formula>NOT(ISERROR(SEARCH("4- Bajo",K35)))</formula>
    </cfRule>
    <cfRule type="containsText" dxfId="282" priority="193" operator="containsText" text="3- Bajo">
      <formula>NOT(ISERROR(SEARCH("3- Bajo",K35)))</formula>
    </cfRule>
    <cfRule type="containsText" dxfId="281" priority="190" operator="containsText" text="3- Moderado">
      <formula>NOT(ISERROR(SEARCH("3- Moderado",K35)))</formula>
    </cfRule>
  </conditionalFormatting>
  <conditionalFormatting sqref="K40:L40">
    <cfRule type="containsText" dxfId="280" priority="123" operator="containsText" text="3- Moderado">
      <formula>NOT(ISERROR(SEARCH("3- Moderado",K40)))</formula>
    </cfRule>
    <cfRule type="containsText" dxfId="279" priority="124" operator="containsText" text="6- Moderado">
      <formula>NOT(ISERROR(SEARCH("6- Moderado",K40)))</formula>
    </cfRule>
    <cfRule type="containsText" dxfId="278" priority="125" operator="containsText" text="4- Moderado">
      <formula>NOT(ISERROR(SEARCH("4- Moderado",K40)))</formula>
    </cfRule>
    <cfRule type="containsText" dxfId="277" priority="126" operator="containsText" text="3- Bajo">
      <formula>NOT(ISERROR(SEARCH("3- Bajo",K40)))</formula>
    </cfRule>
    <cfRule type="containsText" dxfId="276" priority="127" operator="containsText" text="4- Bajo">
      <formula>NOT(ISERROR(SEARCH("4- Bajo",K40)))</formula>
    </cfRule>
    <cfRule type="containsText" dxfId="275" priority="128" operator="containsText" text="1- Bajo">
      <formula>NOT(ISERROR(SEARCH("1- Bajo",K40)))</formula>
    </cfRule>
  </conditionalFormatting>
  <conditionalFormatting sqref="K45:L45">
    <cfRule type="containsText" dxfId="274" priority="60" operator="containsText" text="4- Bajo">
      <formula>NOT(ISERROR(SEARCH("4- Bajo",K45)))</formula>
    </cfRule>
    <cfRule type="containsText" dxfId="273" priority="56" operator="containsText" text="3- Moderado">
      <formula>NOT(ISERROR(SEARCH("3- Moderado",K45)))</formula>
    </cfRule>
    <cfRule type="containsText" dxfId="272" priority="57" operator="containsText" text="6- Moderado">
      <formula>NOT(ISERROR(SEARCH("6- Moderado",K45)))</formula>
    </cfRule>
    <cfRule type="containsText" dxfId="271" priority="58" operator="containsText" text="4- Moderado">
      <formula>NOT(ISERROR(SEARCH("4- Moderado",K45)))</formula>
    </cfRule>
    <cfRule type="containsText" dxfId="270" priority="61" operator="containsText" text="1- Bajo">
      <formula>NOT(ISERROR(SEARCH("1- Bajo",K45)))</formula>
    </cfRule>
    <cfRule type="containsText" dxfId="269" priority="59" operator="containsText" text="3- Bajo">
      <formula>NOT(ISERROR(SEARCH("3- Bajo",K45)))</formula>
    </cfRule>
  </conditionalFormatting>
  <conditionalFormatting sqref="K8:M8">
    <cfRule type="containsText" dxfId="268" priority="411" operator="containsText" text="4- Moderado">
      <formula>NOT(ISERROR(SEARCH("4- Moderado",K8)))</formula>
    </cfRule>
    <cfRule type="containsText" dxfId="267" priority="409" operator="containsText" text="3- Moderado">
      <formula>NOT(ISERROR(SEARCH("3- Moderado",K8)))</formula>
    </cfRule>
    <cfRule type="containsText" dxfId="266" priority="410" operator="containsText" text="6- Moderado">
      <formula>NOT(ISERROR(SEARCH("6- Moderado",K8)))</formula>
    </cfRule>
    <cfRule type="containsText" dxfId="265" priority="412" operator="containsText" text="3- Bajo">
      <formula>NOT(ISERROR(SEARCH("3- Bajo",K8)))</formula>
    </cfRule>
    <cfRule type="containsText" dxfId="264" priority="413" operator="containsText" text="4- Bajo">
      <formula>NOT(ISERROR(SEARCH("4- Bajo",K8)))</formula>
    </cfRule>
    <cfRule type="containsText" dxfId="263" priority="414" operator="containsText" text="1- Bajo">
      <formula>NOT(ISERROR(SEARCH("1- Bajo",K8)))</formula>
    </cfRule>
  </conditionalFormatting>
  <conditionalFormatting sqref="L10:L49">
    <cfRule type="containsText" dxfId="262" priority="4" operator="containsText" text="Leve">
      <formula>NOT(ISERROR(SEARCH("Leve",L10)))</formula>
    </cfRule>
    <cfRule type="containsText" dxfId="261" priority="3" operator="containsText" text="Menor">
      <formula>NOT(ISERROR(SEARCH("Menor",L10)))</formula>
    </cfRule>
    <cfRule type="containsText" dxfId="260" priority="2" operator="containsText" text="Mayor">
      <formula>NOT(ISERROR(SEARCH("Mayor",L10)))</formula>
    </cfRule>
    <cfRule type="containsText" dxfId="259" priority="1" operator="containsText" text="Catastrófico">
      <formula>NOT(ISERROR(SEARCH("Catastrófico",L10)))</formula>
    </cfRule>
  </conditionalFormatting>
  <conditionalFormatting sqref="L10:M49">
    <cfRule type="containsText" dxfId="258" priority="12" operator="containsText" text="Moderado">
      <formula>NOT(ISERROR(SEARCH("Moderado",L10)))</formula>
    </cfRule>
  </conditionalFormatting>
  <conditionalFormatting sqref="M10:M24">
    <cfRule type="colorScale" priority="403">
      <colorScale>
        <cfvo type="min"/>
        <cfvo type="max"/>
        <color rgb="FFFF7128"/>
        <color rgb="FFFFEF9C"/>
      </colorScale>
    </cfRule>
  </conditionalFormatting>
  <conditionalFormatting sqref="M10:M49">
    <cfRule type="containsText" dxfId="257" priority="31" operator="containsText" text="Extremo">
      <formula>NOT(ISERROR(SEARCH("Extremo",M10)))</formula>
    </cfRule>
    <cfRule type="containsText" dxfId="256" priority="29" operator="containsText" text="Moderado">
      <formula>NOT(ISERROR(SEARCH("Moderado",M10)))</formula>
    </cfRule>
    <cfRule type="containsText" dxfId="255" priority="28" operator="containsText" text="Bajo">
      <formula>NOT(ISERROR(SEARCH("Bajo",M10)))</formula>
    </cfRule>
    <cfRule type="containsText" dxfId="254" priority="30" operator="containsText" text="Alto">
      <formula>NOT(ISERROR(SEARCH("Alto",M10)))</formula>
    </cfRule>
  </conditionalFormatting>
  <conditionalFormatting sqref="M25:M29">
    <cfRule type="colorScale" priority="300">
      <colorScale>
        <cfvo type="min"/>
        <cfvo type="max"/>
        <color rgb="FFFF7128"/>
        <color rgb="FFFFEF9C"/>
      </colorScale>
    </cfRule>
  </conditionalFormatting>
  <conditionalFormatting sqref="M30:M34">
    <cfRule type="colorScale" priority="233">
      <colorScale>
        <cfvo type="min"/>
        <cfvo type="max"/>
        <color rgb="FFFF7128"/>
        <color rgb="FFFFEF9C"/>
      </colorScale>
    </cfRule>
  </conditionalFormatting>
  <conditionalFormatting sqref="M35:M39">
    <cfRule type="colorScale" priority="166">
      <colorScale>
        <cfvo type="min"/>
        <cfvo type="max"/>
        <color rgb="FFFF7128"/>
        <color rgb="FFFFEF9C"/>
      </colorScale>
    </cfRule>
  </conditionalFormatting>
  <conditionalFormatting sqref="M40:M44">
    <cfRule type="colorScale" priority="99">
      <colorScale>
        <cfvo type="min"/>
        <cfvo type="max"/>
        <color rgb="FFFF7128"/>
        <color rgb="FFFFEF9C"/>
      </colorScale>
    </cfRule>
  </conditionalFormatting>
  <conditionalFormatting sqref="M45:M49">
    <cfRule type="colorScale" priority="32">
      <colorScale>
        <cfvo type="min"/>
        <cfvo type="max"/>
        <color rgb="FFFF7128"/>
        <color rgb="FFFFEF9C"/>
      </colorScale>
    </cfRule>
  </conditionalFormatting>
  <conditionalFormatting sqref="N10 N15 N20">
    <cfRule type="containsText" dxfId="253" priority="398" operator="containsText" text="1- Bajo">
      <formula>NOT(ISERROR(SEARCH("1- Bajo",N10)))</formula>
    </cfRule>
    <cfRule type="containsText" dxfId="252" priority="397" operator="containsText" text="4- Bajo">
      <formula>NOT(ISERROR(SEARCH("4- Bajo",N10)))</formula>
    </cfRule>
    <cfRule type="containsText" dxfId="251" priority="396" operator="containsText" text="3- Bajo">
      <formula>NOT(ISERROR(SEARCH("3- Bajo",N10)))</formula>
    </cfRule>
    <cfRule type="containsText" dxfId="250" priority="393" operator="containsText" text="3- Moderado">
      <formula>NOT(ISERROR(SEARCH("3- Moderado",N10)))</formula>
    </cfRule>
    <cfRule type="containsText" dxfId="249" priority="394" operator="containsText" text="6- Moderado">
      <formula>NOT(ISERROR(SEARCH("6- Moderado",N10)))</formula>
    </cfRule>
    <cfRule type="containsText" dxfId="248" priority="395" operator="containsText" text="4- Moderado">
      <formula>NOT(ISERROR(SEARCH("4- Moderado",N10)))</formula>
    </cfRule>
  </conditionalFormatting>
  <conditionalFormatting sqref="N25">
    <cfRule type="containsText" dxfId="247" priority="294" operator="containsText" text="4- Bajo">
      <formula>NOT(ISERROR(SEARCH("4- Bajo",N25)))</formula>
    </cfRule>
    <cfRule type="containsText" dxfId="246" priority="291" operator="containsText" text="6- Moderado">
      <formula>NOT(ISERROR(SEARCH("6- Moderado",N25)))</formula>
    </cfRule>
    <cfRule type="containsText" dxfId="245" priority="292" operator="containsText" text="4- Moderado">
      <formula>NOT(ISERROR(SEARCH("4- Moderado",N25)))</formula>
    </cfRule>
    <cfRule type="containsText" dxfId="244" priority="295" operator="containsText" text="1- Bajo">
      <formula>NOT(ISERROR(SEARCH("1- Bajo",N25)))</formula>
    </cfRule>
    <cfRule type="containsText" dxfId="243" priority="290" operator="containsText" text="3- Moderado">
      <formula>NOT(ISERROR(SEARCH("3- Moderado",N25)))</formula>
    </cfRule>
    <cfRule type="containsText" dxfId="242" priority="293" operator="containsText" text="3- Bajo">
      <formula>NOT(ISERROR(SEARCH("3- Bajo",N25)))</formula>
    </cfRule>
  </conditionalFormatting>
  <conditionalFormatting sqref="N30">
    <cfRule type="containsText" dxfId="241" priority="223" operator="containsText" text="3- Moderado">
      <formula>NOT(ISERROR(SEARCH("3- Moderado",N30)))</formula>
    </cfRule>
    <cfRule type="containsText" dxfId="240" priority="224" operator="containsText" text="6- Moderado">
      <formula>NOT(ISERROR(SEARCH("6- Moderado",N30)))</formula>
    </cfRule>
    <cfRule type="containsText" dxfId="239" priority="227" operator="containsText" text="4- Bajo">
      <formula>NOT(ISERROR(SEARCH("4- Bajo",N30)))</formula>
    </cfRule>
    <cfRule type="containsText" dxfId="238" priority="226" operator="containsText" text="3- Bajo">
      <formula>NOT(ISERROR(SEARCH("3- Bajo",N30)))</formula>
    </cfRule>
    <cfRule type="containsText" dxfId="237" priority="225" operator="containsText" text="4- Moderado">
      <formula>NOT(ISERROR(SEARCH("4- Moderado",N30)))</formula>
    </cfRule>
    <cfRule type="containsText" dxfId="236" priority="228" operator="containsText" text="1- Bajo">
      <formula>NOT(ISERROR(SEARCH("1- Bajo",N30)))</formula>
    </cfRule>
  </conditionalFormatting>
  <conditionalFormatting sqref="N35">
    <cfRule type="containsText" dxfId="235" priority="159" operator="containsText" text="3- Bajo">
      <formula>NOT(ISERROR(SEARCH("3- Bajo",N35)))</formula>
    </cfRule>
    <cfRule type="containsText" dxfId="234" priority="161" operator="containsText" text="1- Bajo">
      <formula>NOT(ISERROR(SEARCH("1- Bajo",N35)))</formula>
    </cfRule>
    <cfRule type="containsText" dxfId="233" priority="160" operator="containsText" text="4- Bajo">
      <formula>NOT(ISERROR(SEARCH("4- Bajo",N35)))</formula>
    </cfRule>
    <cfRule type="containsText" dxfId="232" priority="158" operator="containsText" text="4- Moderado">
      <formula>NOT(ISERROR(SEARCH("4- Moderado",N35)))</formula>
    </cfRule>
    <cfRule type="containsText" dxfId="231" priority="157" operator="containsText" text="6- Moderado">
      <formula>NOT(ISERROR(SEARCH("6- Moderado",N35)))</formula>
    </cfRule>
    <cfRule type="containsText" dxfId="230" priority="156" operator="containsText" text="3- Moderado">
      <formula>NOT(ISERROR(SEARCH("3- Moderado",N35)))</formula>
    </cfRule>
  </conditionalFormatting>
  <conditionalFormatting sqref="N40 N45">
    <cfRule type="containsText" dxfId="229" priority="92" operator="containsText" text="3- Bajo">
      <formula>NOT(ISERROR(SEARCH("3- Bajo",N40)))</formula>
    </cfRule>
    <cfRule type="containsText" dxfId="228" priority="91" operator="containsText" text="4- Moderado">
      <formula>NOT(ISERROR(SEARCH("4- Moderado",N40)))</formula>
    </cfRule>
    <cfRule type="containsText" dxfId="227" priority="89" operator="containsText" text="3- Moderado">
      <formula>NOT(ISERROR(SEARCH("3- Moderado",N40)))</formula>
    </cfRule>
    <cfRule type="containsText" dxfId="226" priority="90" operator="containsText" text="6- Moderado">
      <formula>NOT(ISERROR(SEARCH("6- Moderado",N40)))</formula>
    </cfRule>
    <cfRule type="containsText" dxfId="225" priority="94" operator="containsText" text="1- Bajo">
      <formula>NOT(ISERROR(SEARCH("1- Bajo",N40)))</formula>
    </cfRule>
    <cfRule type="containsText" dxfId="224" priority="93" operator="containsText" text="4- Bajo">
      <formula>NOT(ISERROR(SEARCH("4- Bajo",N40)))</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0"/>
  <sheetViews>
    <sheetView tabSelected="1" topLeftCell="F1" zoomScale="89" zoomScaleNormal="89" workbookViewId="0">
      <pane ySplit="8" topLeftCell="A9" activePane="bottomLeft" state="frozen"/>
      <selection pane="bottomLeft" activeCell="P10" sqref="P10:P14"/>
    </sheetView>
  </sheetViews>
  <sheetFormatPr baseColWidth="10" defaultColWidth="11.42578125" defaultRowHeight="15"/>
  <cols>
    <col min="1" max="2" width="18.42578125" style="64" customWidth="1"/>
    <col min="3" max="3" width="15.5703125" customWidth="1"/>
    <col min="4" max="4" width="27.5703125" style="64" customWidth="1"/>
    <col min="5" max="5" width="18" style="104" customWidth="1"/>
    <col min="6" max="6" width="40.140625" customWidth="1"/>
    <col min="7" max="7" width="20.42578125" customWidth="1"/>
    <col min="8" max="8" width="10.42578125" style="105" customWidth="1"/>
    <col min="9" max="9" width="11.42578125" style="105" customWidth="1"/>
    <col min="10" max="10" width="10.140625" style="106" customWidth="1"/>
    <col min="11" max="11" width="11.42578125" style="105" customWidth="1"/>
    <col min="12" max="12" width="10.85546875" style="105" customWidth="1"/>
    <col min="13" max="13" width="18.28515625" style="10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3.42578125" customWidth="1"/>
    <col min="21" max="176" width="11.42578125" style="6"/>
  </cols>
  <sheetData>
    <row r="1" spans="1:278" s="89" customFormat="1" ht="16.5" customHeight="1">
      <c r="A1" s="372"/>
      <c r="B1" s="373"/>
      <c r="C1" s="373"/>
      <c r="D1" s="522" t="s">
        <v>419</v>
      </c>
      <c r="E1" s="522"/>
      <c r="F1" s="522"/>
      <c r="G1" s="522"/>
      <c r="H1" s="522"/>
      <c r="I1" s="522"/>
      <c r="J1" s="522"/>
      <c r="K1" s="522"/>
      <c r="L1" s="522"/>
      <c r="M1" s="522"/>
      <c r="N1" s="522"/>
      <c r="O1" s="522"/>
      <c r="P1" s="522"/>
      <c r="Q1" s="523"/>
      <c r="R1" s="364" t="s">
        <v>104</v>
      </c>
      <c r="S1" s="364"/>
      <c r="T1" s="364"/>
      <c r="U1" s="88"/>
      <c r="V1" s="88"/>
      <c r="W1" s="88"/>
      <c r="X1" s="88"/>
      <c r="Y1" s="88"/>
      <c r="Z1" s="88"/>
      <c r="AA1" s="88"/>
      <c r="AB1" s="88"/>
      <c r="AC1" s="88"/>
      <c r="AD1" s="88"/>
      <c r="AE1" s="88"/>
      <c r="AF1" s="88"/>
      <c r="AG1" s="88"/>
      <c r="AH1" s="88"/>
      <c r="AI1" s="88"/>
      <c r="AJ1" s="88"/>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c r="BN1" s="88"/>
      <c r="BO1" s="88"/>
      <c r="BP1" s="88"/>
      <c r="BQ1" s="88"/>
      <c r="BR1" s="88"/>
      <c r="BS1" s="88"/>
      <c r="BT1" s="88"/>
      <c r="BU1" s="88"/>
      <c r="BV1" s="88"/>
      <c r="BW1" s="88"/>
      <c r="BX1" s="88"/>
      <c r="BY1" s="88"/>
      <c r="BZ1" s="88"/>
      <c r="CA1" s="88"/>
      <c r="CB1" s="88"/>
      <c r="CC1" s="88"/>
      <c r="CD1" s="88"/>
      <c r="CE1" s="88"/>
      <c r="CF1" s="88"/>
      <c r="CG1" s="88"/>
      <c r="CH1" s="88"/>
      <c r="CI1" s="88"/>
      <c r="CJ1" s="88"/>
      <c r="CK1" s="88"/>
      <c r="CL1" s="88"/>
      <c r="CM1" s="88"/>
      <c r="CN1" s="88"/>
      <c r="CO1" s="88"/>
      <c r="CP1" s="88"/>
      <c r="CQ1" s="88"/>
      <c r="CR1" s="88"/>
      <c r="CS1" s="88"/>
      <c r="CT1" s="88"/>
      <c r="CU1" s="88"/>
      <c r="CV1" s="88"/>
      <c r="CW1" s="88"/>
      <c r="CX1" s="88"/>
      <c r="CY1" s="88"/>
      <c r="CZ1" s="88"/>
      <c r="DA1" s="88"/>
      <c r="DB1" s="88"/>
      <c r="DC1" s="88"/>
      <c r="DD1" s="88"/>
      <c r="DE1" s="88"/>
      <c r="DF1" s="88"/>
      <c r="DG1" s="88"/>
      <c r="DH1" s="88"/>
      <c r="DI1" s="88"/>
      <c r="DJ1" s="88"/>
      <c r="DK1" s="88"/>
      <c r="DL1" s="88"/>
      <c r="DM1" s="88"/>
      <c r="DN1" s="88"/>
      <c r="DO1" s="88"/>
      <c r="DP1" s="88"/>
      <c r="DQ1" s="88"/>
      <c r="DR1" s="88"/>
      <c r="DS1" s="88"/>
      <c r="DT1" s="88"/>
      <c r="DU1" s="88"/>
      <c r="DV1" s="88"/>
      <c r="DW1" s="88"/>
      <c r="DX1" s="88"/>
      <c r="DY1" s="88"/>
      <c r="DZ1" s="88"/>
      <c r="EA1" s="88"/>
      <c r="EB1" s="88"/>
      <c r="EC1" s="88"/>
      <c r="ED1" s="88"/>
      <c r="EE1" s="88"/>
      <c r="EF1" s="88"/>
      <c r="EG1" s="88"/>
      <c r="EH1" s="88"/>
      <c r="EI1" s="88"/>
      <c r="EJ1" s="88"/>
      <c r="EK1" s="88"/>
      <c r="EL1" s="88"/>
      <c r="EM1" s="88"/>
      <c r="EN1" s="88"/>
      <c r="EO1" s="88"/>
      <c r="EP1" s="88"/>
      <c r="EQ1" s="88"/>
      <c r="ER1" s="88"/>
      <c r="ES1" s="88"/>
      <c r="ET1" s="88"/>
      <c r="EU1" s="88"/>
      <c r="EV1" s="88"/>
      <c r="EW1" s="88"/>
      <c r="EX1" s="88"/>
      <c r="EY1" s="88"/>
      <c r="EZ1" s="88"/>
      <c r="FA1" s="88"/>
      <c r="FB1" s="88"/>
      <c r="FC1" s="88"/>
      <c r="FD1" s="88"/>
      <c r="FE1" s="88"/>
      <c r="FF1" s="88"/>
      <c r="FG1" s="88"/>
      <c r="FH1" s="88"/>
      <c r="FI1" s="88"/>
      <c r="FJ1" s="88"/>
      <c r="FK1" s="88"/>
      <c r="FL1" s="88"/>
      <c r="FM1" s="88"/>
      <c r="FN1" s="88"/>
      <c r="FO1" s="88"/>
      <c r="FP1" s="88"/>
      <c r="FQ1" s="88"/>
      <c r="FR1" s="88"/>
      <c r="FS1" s="88"/>
      <c r="FT1" s="88"/>
      <c r="FU1" s="88"/>
      <c r="FV1" s="88"/>
      <c r="FW1" s="88"/>
      <c r="FX1" s="88"/>
      <c r="FY1" s="88"/>
      <c r="FZ1" s="88"/>
      <c r="GA1" s="88"/>
      <c r="GB1" s="88"/>
      <c r="GC1" s="88"/>
      <c r="GD1" s="88"/>
      <c r="GE1" s="88"/>
      <c r="GF1" s="88"/>
      <c r="GG1" s="88"/>
      <c r="GH1" s="88"/>
      <c r="GI1" s="88"/>
      <c r="GJ1" s="88"/>
      <c r="GK1" s="88"/>
      <c r="GL1" s="88"/>
      <c r="GM1" s="88"/>
      <c r="GN1" s="88"/>
      <c r="GO1" s="88"/>
      <c r="GP1" s="88"/>
      <c r="GQ1" s="88"/>
      <c r="GR1" s="88"/>
      <c r="GS1" s="88"/>
      <c r="GT1" s="88"/>
      <c r="GU1" s="88"/>
      <c r="GV1" s="88"/>
      <c r="GW1" s="88"/>
      <c r="GX1" s="88"/>
      <c r="GY1" s="88"/>
      <c r="GZ1" s="88"/>
      <c r="HA1" s="88"/>
      <c r="HB1" s="88"/>
      <c r="HC1" s="88"/>
      <c r="HD1" s="88"/>
      <c r="HE1" s="88"/>
      <c r="HF1" s="88"/>
      <c r="HG1" s="88"/>
      <c r="HH1" s="88"/>
      <c r="HI1" s="88"/>
      <c r="HJ1" s="88"/>
      <c r="HK1" s="88"/>
      <c r="HL1" s="88"/>
      <c r="HM1" s="88"/>
      <c r="HN1" s="88"/>
      <c r="HO1" s="88"/>
      <c r="HP1" s="88"/>
      <c r="HQ1" s="88"/>
      <c r="HR1" s="88"/>
      <c r="HS1" s="88"/>
      <c r="HT1" s="88"/>
      <c r="HU1" s="88"/>
      <c r="HV1" s="88"/>
      <c r="HW1" s="88"/>
      <c r="HX1" s="88"/>
      <c r="HY1" s="88"/>
      <c r="HZ1" s="88"/>
      <c r="IA1" s="88"/>
      <c r="IB1" s="88"/>
      <c r="IC1" s="88"/>
      <c r="ID1" s="88"/>
      <c r="IE1" s="88"/>
      <c r="IF1" s="88"/>
      <c r="IG1" s="88"/>
      <c r="IH1" s="88"/>
      <c r="II1" s="88"/>
      <c r="IJ1" s="88"/>
      <c r="IK1" s="88"/>
      <c r="IL1" s="88"/>
      <c r="IM1" s="88"/>
      <c r="IN1" s="88"/>
      <c r="IO1" s="88"/>
      <c r="IP1" s="88"/>
      <c r="IQ1" s="88"/>
      <c r="IR1" s="88"/>
      <c r="IS1" s="88"/>
      <c r="IT1" s="88"/>
      <c r="IU1" s="88"/>
      <c r="IV1" s="88"/>
      <c r="IW1" s="88"/>
      <c r="IX1" s="88"/>
      <c r="IY1" s="88"/>
      <c r="IZ1" s="88"/>
      <c r="JA1" s="88"/>
      <c r="JB1" s="88"/>
      <c r="JC1" s="88"/>
      <c r="JD1" s="88"/>
      <c r="JE1" s="88"/>
      <c r="JF1" s="88"/>
      <c r="JG1" s="88"/>
      <c r="JH1" s="88"/>
      <c r="JI1" s="88"/>
      <c r="JJ1" s="88"/>
      <c r="JK1" s="88"/>
      <c r="JL1" s="88"/>
      <c r="JM1" s="88"/>
      <c r="JN1" s="88"/>
      <c r="JO1" s="88"/>
      <c r="JP1" s="88"/>
      <c r="JQ1" s="88"/>
      <c r="JR1" s="88"/>
    </row>
    <row r="2" spans="1:278" s="89" customFormat="1" ht="39.75" customHeight="1">
      <c r="A2" s="374"/>
      <c r="B2" s="375"/>
      <c r="C2" s="375"/>
      <c r="D2" s="524"/>
      <c r="E2" s="524"/>
      <c r="F2" s="524"/>
      <c r="G2" s="524"/>
      <c r="H2" s="524"/>
      <c r="I2" s="524"/>
      <c r="J2" s="524"/>
      <c r="K2" s="524"/>
      <c r="L2" s="524"/>
      <c r="M2" s="524"/>
      <c r="N2" s="524"/>
      <c r="O2" s="524"/>
      <c r="P2" s="524"/>
      <c r="Q2" s="525"/>
      <c r="R2" s="364"/>
      <c r="S2" s="364"/>
      <c r="T2" s="364"/>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c r="BS2" s="88"/>
      <c r="BT2" s="88"/>
      <c r="BU2" s="88"/>
      <c r="BV2" s="88"/>
      <c r="BW2" s="88"/>
      <c r="BX2" s="88"/>
      <c r="BY2" s="88"/>
      <c r="BZ2" s="88"/>
      <c r="CA2" s="88"/>
      <c r="CB2" s="88"/>
      <c r="CC2" s="88"/>
      <c r="CD2" s="88"/>
      <c r="CE2" s="88"/>
      <c r="CF2" s="88"/>
      <c r="CG2" s="88"/>
      <c r="CH2" s="88"/>
      <c r="CI2" s="88"/>
      <c r="CJ2" s="88"/>
      <c r="CK2" s="88"/>
      <c r="CL2" s="88"/>
      <c r="CM2" s="88"/>
      <c r="CN2" s="88"/>
      <c r="CO2" s="88"/>
      <c r="CP2" s="88"/>
      <c r="CQ2" s="88"/>
      <c r="CR2" s="88"/>
      <c r="CS2" s="88"/>
      <c r="CT2" s="88"/>
      <c r="CU2" s="88"/>
      <c r="CV2" s="88"/>
      <c r="CW2" s="88"/>
      <c r="CX2" s="88"/>
      <c r="CY2" s="88"/>
      <c r="CZ2" s="88"/>
      <c r="DA2" s="88"/>
      <c r="DB2" s="88"/>
      <c r="DC2" s="88"/>
      <c r="DD2" s="88"/>
      <c r="DE2" s="88"/>
      <c r="DF2" s="88"/>
      <c r="DG2" s="88"/>
      <c r="DH2" s="88"/>
      <c r="DI2" s="88"/>
      <c r="DJ2" s="88"/>
      <c r="DK2" s="88"/>
      <c r="DL2" s="88"/>
      <c r="DM2" s="88"/>
      <c r="DN2" s="88"/>
      <c r="DO2" s="88"/>
      <c r="DP2" s="88"/>
      <c r="DQ2" s="88"/>
      <c r="DR2" s="88"/>
      <c r="DS2" s="88"/>
      <c r="DT2" s="88"/>
      <c r="DU2" s="88"/>
      <c r="DV2" s="88"/>
      <c r="DW2" s="88"/>
      <c r="DX2" s="88"/>
      <c r="DY2" s="88"/>
      <c r="DZ2" s="88"/>
      <c r="EA2" s="88"/>
      <c r="EB2" s="88"/>
      <c r="EC2" s="88"/>
      <c r="ED2" s="88"/>
      <c r="EE2" s="88"/>
      <c r="EF2" s="88"/>
      <c r="EG2" s="88"/>
      <c r="EH2" s="88"/>
      <c r="EI2" s="88"/>
      <c r="EJ2" s="88"/>
      <c r="EK2" s="88"/>
      <c r="EL2" s="88"/>
      <c r="EM2" s="88"/>
      <c r="EN2" s="88"/>
      <c r="EO2" s="88"/>
      <c r="EP2" s="88"/>
      <c r="EQ2" s="88"/>
      <c r="ER2" s="88"/>
      <c r="ES2" s="88"/>
      <c r="ET2" s="88"/>
      <c r="EU2" s="88"/>
      <c r="EV2" s="88"/>
      <c r="EW2" s="88"/>
      <c r="EX2" s="88"/>
      <c r="EY2" s="88"/>
      <c r="EZ2" s="88"/>
      <c r="FA2" s="88"/>
      <c r="FB2" s="88"/>
      <c r="FC2" s="88"/>
      <c r="FD2" s="88"/>
      <c r="FE2" s="88"/>
      <c r="FF2" s="88"/>
      <c r="FG2" s="88"/>
      <c r="FH2" s="88"/>
      <c r="FI2" s="88"/>
      <c r="FJ2" s="88"/>
      <c r="FK2" s="88"/>
      <c r="FL2" s="88"/>
      <c r="FM2" s="88"/>
      <c r="FN2" s="88"/>
      <c r="FO2" s="88"/>
      <c r="FP2" s="88"/>
      <c r="FQ2" s="88"/>
      <c r="FR2" s="88"/>
      <c r="FS2" s="88"/>
      <c r="FT2" s="88"/>
      <c r="FU2" s="88"/>
      <c r="FV2" s="88"/>
      <c r="FW2" s="88"/>
      <c r="FX2" s="88"/>
      <c r="FY2" s="88"/>
      <c r="FZ2" s="88"/>
      <c r="GA2" s="88"/>
      <c r="GB2" s="88"/>
      <c r="GC2" s="88"/>
      <c r="GD2" s="88"/>
      <c r="GE2" s="88"/>
      <c r="GF2" s="88"/>
      <c r="GG2" s="88"/>
      <c r="GH2" s="88"/>
      <c r="GI2" s="88"/>
      <c r="GJ2" s="88"/>
      <c r="GK2" s="88"/>
      <c r="GL2" s="88"/>
      <c r="GM2" s="88"/>
      <c r="GN2" s="88"/>
      <c r="GO2" s="88"/>
      <c r="GP2" s="88"/>
      <c r="GQ2" s="88"/>
      <c r="GR2" s="88"/>
      <c r="GS2" s="88"/>
      <c r="GT2" s="88"/>
      <c r="GU2" s="88"/>
      <c r="GV2" s="88"/>
      <c r="GW2" s="88"/>
      <c r="GX2" s="88"/>
      <c r="GY2" s="88"/>
      <c r="GZ2" s="88"/>
      <c r="HA2" s="88"/>
      <c r="HB2" s="88"/>
      <c r="HC2" s="88"/>
      <c r="HD2" s="88"/>
      <c r="HE2" s="88"/>
      <c r="HF2" s="88"/>
      <c r="HG2" s="88"/>
      <c r="HH2" s="88"/>
      <c r="HI2" s="88"/>
      <c r="HJ2" s="88"/>
      <c r="HK2" s="88"/>
      <c r="HL2" s="88"/>
      <c r="HM2" s="88"/>
      <c r="HN2" s="88"/>
      <c r="HO2" s="88"/>
      <c r="HP2" s="88"/>
      <c r="HQ2" s="88"/>
      <c r="HR2" s="88"/>
      <c r="HS2" s="88"/>
      <c r="HT2" s="88"/>
      <c r="HU2" s="88"/>
      <c r="HV2" s="88"/>
      <c r="HW2" s="88"/>
      <c r="HX2" s="88"/>
      <c r="HY2" s="88"/>
      <c r="HZ2" s="88"/>
      <c r="IA2" s="88"/>
      <c r="IB2" s="88"/>
      <c r="IC2" s="88"/>
      <c r="ID2" s="88"/>
      <c r="IE2" s="88"/>
      <c r="IF2" s="88"/>
      <c r="IG2" s="88"/>
      <c r="IH2" s="88"/>
      <c r="II2" s="88"/>
      <c r="IJ2" s="88"/>
      <c r="IK2" s="88"/>
      <c r="IL2" s="88"/>
      <c r="IM2" s="88"/>
      <c r="IN2" s="88"/>
      <c r="IO2" s="88"/>
      <c r="IP2" s="88"/>
      <c r="IQ2" s="88"/>
      <c r="IR2" s="88"/>
      <c r="IS2" s="88"/>
      <c r="IT2" s="88"/>
      <c r="IU2" s="88"/>
      <c r="IV2" s="88"/>
      <c r="IW2" s="88"/>
      <c r="IX2" s="88"/>
      <c r="IY2" s="88"/>
      <c r="IZ2" s="88"/>
      <c r="JA2" s="88"/>
      <c r="JB2" s="88"/>
      <c r="JC2" s="88"/>
      <c r="JD2" s="88"/>
      <c r="JE2" s="88"/>
      <c r="JF2" s="88"/>
      <c r="JG2" s="88"/>
      <c r="JH2" s="88"/>
      <c r="JI2" s="88"/>
      <c r="JJ2" s="88"/>
      <c r="JK2" s="88"/>
      <c r="JL2" s="88"/>
      <c r="JM2" s="88"/>
      <c r="JN2" s="88"/>
      <c r="JO2" s="88"/>
      <c r="JP2" s="88"/>
      <c r="JQ2" s="88"/>
      <c r="JR2" s="88"/>
    </row>
    <row r="3" spans="1:278" s="89" customFormat="1" ht="3" customHeight="1">
      <c r="A3" s="2"/>
      <c r="B3" s="2"/>
      <c r="C3" s="163"/>
      <c r="D3" s="524"/>
      <c r="E3" s="524"/>
      <c r="F3" s="524"/>
      <c r="G3" s="524"/>
      <c r="H3" s="524"/>
      <c r="I3" s="524"/>
      <c r="J3" s="524"/>
      <c r="K3" s="524"/>
      <c r="L3" s="524"/>
      <c r="M3" s="524"/>
      <c r="N3" s="524"/>
      <c r="O3" s="524"/>
      <c r="P3" s="524"/>
      <c r="Q3" s="525"/>
      <c r="R3" s="364"/>
      <c r="S3" s="364"/>
      <c r="T3" s="364"/>
      <c r="U3" s="88"/>
      <c r="V3" s="88"/>
      <c r="W3" s="88"/>
      <c r="X3" s="88"/>
      <c r="Y3" s="88"/>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88"/>
      <c r="DB3" s="88"/>
      <c r="DC3" s="88"/>
      <c r="DD3" s="88"/>
      <c r="DE3" s="88"/>
      <c r="DF3" s="88"/>
      <c r="DG3" s="88"/>
      <c r="DH3" s="88"/>
      <c r="DI3" s="88"/>
      <c r="DJ3" s="88"/>
      <c r="DK3" s="88"/>
      <c r="DL3" s="88"/>
      <c r="DM3" s="88"/>
      <c r="DN3" s="88"/>
      <c r="DO3" s="88"/>
      <c r="DP3" s="88"/>
      <c r="DQ3" s="88"/>
      <c r="DR3" s="88"/>
      <c r="DS3" s="88"/>
      <c r="DT3" s="88"/>
      <c r="DU3" s="88"/>
      <c r="DV3" s="88"/>
      <c r="DW3" s="88"/>
      <c r="DX3" s="88"/>
      <c r="DY3" s="88"/>
      <c r="DZ3" s="88"/>
      <c r="EA3" s="88"/>
      <c r="EB3" s="88"/>
      <c r="EC3" s="88"/>
      <c r="ED3" s="88"/>
      <c r="EE3" s="88"/>
      <c r="EF3" s="88"/>
      <c r="EG3" s="88"/>
      <c r="EH3" s="88"/>
      <c r="EI3" s="88"/>
      <c r="EJ3" s="88"/>
      <c r="EK3" s="88"/>
      <c r="EL3" s="88"/>
      <c r="EM3" s="88"/>
      <c r="EN3" s="88"/>
      <c r="EO3" s="88"/>
      <c r="EP3" s="88"/>
      <c r="EQ3" s="88"/>
      <c r="ER3" s="88"/>
      <c r="ES3" s="88"/>
      <c r="ET3" s="88"/>
      <c r="EU3" s="88"/>
      <c r="EV3" s="88"/>
      <c r="EW3" s="88"/>
      <c r="EX3" s="88"/>
      <c r="EY3" s="88"/>
      <c r="EZ3" s="88"/>
      <c r="FA3" s="88"/>
      <c r="FB3" s="88"/>
      <c r="FC3" s="88"/>
      <c r="FD3" s="88"/>
      <c r="FE3" s="88"/>
      <c r="FF3" s="88"/>
      <c r="FG3" s="88"/>
      <c r="FH3" s="88"/>
      <c r="FI3" s="88"/>
      <c r="FJ3" s="88"/>
      <c r="FK3" s="88"/>
      <c r="FL3" s="88"/>
      <c r="FM3" s="88"/>
      <c r="FN3" s="88"/>
      <c r="FO3" s="88"/>
      <c r="FP3" s="88"/>
      <c r="FQ3" s="88"/>
      <c r="FR3" s="88"/>
      <c r="FS3" s="88"/>
      <c r="FT3" s="88"/>
      <c r="FU3" s="88"/>
      <c r="FV3" s="88"/>
      <c r="FW3" s="88"/>
      <c r="FX3" s="88"/>
      <c r="FY3" s="88"/>
      <c r="FZ3" s="88"/>
      <c r="GA3" s="88"/>
      <c r="GB3" s="88"/>
      <c r="GC3" s="88"/>
      <c r="GD3" s="88"/>
      <c r="GE3" s="88"/>
      <c r="GF3" s="88"/>
      <c r="GG3" s="88"/>
      <c r="GH3" s="88"/>
      <c r="GI3" s="88"/>
      <c r="GJ3" s="88"/>
      <c r="GK3" s="88"/>
      <c r="GL3" s="88"/>
      <c r="GM3" s="88"/>
      <c r="GN3" s="88"/>
      <c r="GO3" s="88"/>
      <c r="GP3" s="88"/>
      <c r="GQ3" s="88"/>
      <c r="GR3" s="88"/>
      <c r="GS3" s="88"/>
      <c r="GT3" s="88"/>
      <c r="GU3" s="88"/>
      <c r="GV3" s="88"/>
      <c r="GW3" s="88"/>
      <c r="GX3" s="88"/>
      <c r="GY3" s="88"/>
      <c r="GZ3" s="88"/>
      <c r="HA3" s="88"/>
      <c r="HB3" s="88"/>
      <c r="HC3" s="88"/>
      <c r="HD3" s="88"/>
      <c r="HE3" s="88"/>
      <c r="HF3" s="88"/>
      <c r="HG3" s="88"/>
      <c r="HH3" s="88"/>
      <c r="HI3" s="88"/>
      <c r="HJ3" s="88"/>
      <c r="HK3" s="88"/>
      <c r="HL3" s="88"/>
      <c r="HM3" s="88"/>
      <c r="HN3" s="88"/>
      <c r="HO3" s="88"/>
      <c r="HP3" s="88"/>
      <c r="HQ3" s="88"/>
      <c r="HR3" s="88"/>
      <c r="HS3" s="88"/>
      <c r="HT3" s="88"/>
      <c r="HU3" s="88"/>
      <c r="HV3" s="88"/>
      <c r="HW3" s="88"/>
      <c r="HX3" s="88"/>
      <c r="HY3" s="88"/>
      <c r="HZ3" s="88"/>
      <c r="IA3" s="88"/>
      <c r="IB3" s="88"/>
      <c r="IC3" s="88"/>
      <c r="ID3" s="88"/>
      <c r="IE3" s="88"/>
      <c r="IF3" s="88"/>
      <c r="IG3" s="88"/>
      <c r="IH3" s="88"/>
      <c r="II3" s="88"/>
      <c r="IJ3" s="88"/>
      <c r="IK3" s="88"/>
      <c r="IL3" s="88"/>
      <c r="IM3" s="88"/>
      <c r="IN3" s="88"/>
      <c r="IO3" s="88"/>
      <c r="IP3" s="88"/>
      <c r="IQ3" s="88"/>
      <c r="IR3" s="88"/>
      <c r="IS3" s="88"/>
      <c r="IT3" s="88"/>
      <c r="IU3" s="88"/>
      <c r="IV3" s="88"/>
      <c r="IW3" s="88"/>
      <c r="IX3" s="88"/>
      <c r="IY3" s="88"/>
      <c r="IZ3" s="88"/>
      <c r="JA3" s="88"/>
      <c r="JB3" s="88"/>
      <c r="JC3" s="88"/>
      <c r="JD3" s="88"/>
      <c r="JE3" s="88"/>
      <c r="JF3" s="88"/>
      <c r="JG3" s="88"/>
      <c r="JH3" s="88"/>
      <c r="JI3" s="88"/>
      <c r="JJ3" s="88"/>
      <c r="JK3" s="88"/>
      <c r="JL3" s="88"/>
      <c r="JM3" s="88"/>
      <c r="JN3" s="88"/>
      <c r="JO3" s="88"/>
      <c r="JP3" s="88"/>
      <c r="JQ3" s="88"/>
      <c r="JR3" s="88"/>
    </row>
    <row r="4" spans="1:278" s="89" customFormat="1" ht="41.25" customHeight="1">
      <c r="A4" s="365" t="s">
        <v>105</v>
      </c>
      <c r="B4" s="366"/>
      <c r="C4" s="367"/>
      <c r="D4" s="368" t="str">
        <f>'Mapa final'!D4</f>
        <v>Administración de la Carrera Judicial</v>
      </c>
      <c r="E4" s="369"/>
      <c r="F4" s="369"/>
      <c r="G4" s="369"/>
      <c r="H4" s="369"/>
      <c r="I4" s="369"/>
      <c r="J4" s="369"/>
      <c r="K4" s="369"/>
      <c r="L4" s="369"/>
      <c r="M4" s="369"/>
      <c r="N4" s="370"/>
      <c r="O4" s="371"/>
      <c r="P4" s="371"/>
      <c r="Q4" s="371"/>
      <c r="R4" s="1"/>
      <c r="S4" s="1"/>
      <c r="T4" s="1"/>
      <c r="U4" s="88"/>
      <c r="V4" s="88"/>
      <c r="W4" s="88"/>
      <c r="X4" s="88"/>
      <c r="Y4" s="88"/>
      <c r="Z4" s="88"/>
      <c r="AA4" s="88"/>
      <c r="AB4" s="88"/>
      <c r="AC4" s="88"/>
      <c r="AD4" s="88"/>
      <c r="AE4" s="88"/>
      <c r="AF4" s="88"/>
      <c r="AG4" s="88"/>
      <c r="AH4" s="88"/>
      <c r="AI4" s="88"/>
      <c r="AJ4" s="88"/>
      <c r="AK4" s="88"/>
      <c r="AL4" s="88"/>
      <c r="AM4" s="88"/>
      <c r="AN4" s="88"/>
      <c r="AO4" s="88"/>
      <c r="AP4" s="88"/>
      <c r="AQ4" s="88"/>
      <c r="AR4" s="88"/>
      <c r="AS4" s="88"/>
      <c r="AT4" s="88"/>
      <c r="AU4" s="88"/>
      <c r="AV4" s="88"/>
      <c r="AW4" s="88"/>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c r="HD4" s="88"/>
      <c r="HE4" s="88"/>
      <c r="HF4" s="88"/>
      <c r="HG4" s="88"/>
      <c r="HH4" s="88"/>
      <c r="HI4" s="88"/>
      <c r="HJ4" s="88"/>
      <c r="HK4" s="88"/>
      <c r="HL4" s="88"/>
      <c r="HM4" s="88"/>
      <c r="HN4" s="88"/>
      <c r="HO4" s="88"/>
      <c r="HP4" s="88"/>
      <c r="HQ4" s="88"/>
      <c r="HR4" s="88"/>
      <c r="HS4" s="88"/>
      <c r="HT4" s="88"/>
      <c r="HU4" s="88"/>
      <c r="HV4" s="88"/>
      <c r="HW4" s="88"/>
      <c r="HX4" s="88"/>
      <c r="HY4" s="88"/>
      <c r="HZ4" s="88"/>
      <c r="IA4" s="88"/>
      <c r="IB4" s="88"/>
      <c r="IC4" s="88"/>
      <c r="ID4" s="88"/>
      <c r="IE4" s="88"/>
      <c r="IF4" s="88"/>
      <c r="IG4" s="88"/>
      <c r="IH4" s="88"/>
      <c r="II4" s="88"/>
      <c r="IJ4" s="88"/>
      <c r="IK4" s="88"/>
      <c r="IL4" s="88"/>
      <c r="IM4" s="88"/>
      <c r="IN4" s="88"/>
      <c r="IO4" s="88"/>
      <c r="IP4" s="88"/>
      <c r="IQ4" s="88"/>
      <c r="IR4" s="88"/>
      <c r="IS4" s="88"/>
      <c r="IT4" s="88"/>
      <c r="IU4" s="88"/>
      <c r="IV4" s="88"/>
      <c r="IW4" s="88"/>
      <c r="IX4" s="88"/>
      <c r="IY4" s="88"/>
      <c r="IZ4" s="88"/>
      <c r="JA4" s="88"/>
      <c r="JB4" s="88"/>
      <c r="JC4" s="88"/>
      <c r="JD4" s="88"/>
      <c r="JE4" s="88"/>
      <c r="JF4" s="88"/>
      <c r="JG4" s="88"/>
      <c r="JH4" s="88"/>
      <c r="JI4" s="88"/>
      <c r="JJ4" s="88"/>
      <c r="JK4" s="88"/>
      <c r="JL4" s="88"/>
      <c r="JM4" s="88"/>
      <c r="JN4" s="88"/>
      <c r="JO4" s="88"/>
      <c r="JP4" s="88"/>
      <c r="JQ4" s="88"/>
      <c r="JR4" s="88"/>
    </row>
    <row r="5" spans="1:278" s="89" customFormat="1" ht="52.5" customHeight="1">
      <c r="A5" s="365" t="s">
        <v>107</v>
      </c>
      <c r="B5" s="366"/>
      <c r="C5" s="367"/>
      <c r="D5" s="376" t="str">
        <f>'Mapa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77"/>
      <c r="F5" s="377"/>
      <c r="G5" s="377"/>
      <c r="H5" s="377"/>
      <c r="I5" s="377"/>
      <c r="J5" s="377"/>
      <c r="K5" s="377"/>
      <c r="L5" s="377"/>
      <c r="M5" s="377"/>
      <c r="N5" s="378"/>
      <c r="O5" s="1"/>
      <c r="P5" s="1"/>
      <c r="Q5" s="1"/>
      <c r="R5" s="1"/>
      <c r="S5" s="1"/>
      <c r="T5" s="1"/>
      <c r="U5" s="88"/>
      <c r="V5" s="88"/>
      <c r="W5" s="88"/>
      <c r="X5" s="88"/>
      <c r="Y5" s="88"/>
      <c r="Z5" s="88"/>
      <c r="AA5" s="88"/>
      <c r="AB5" s="88"/>
      <c r="AC5" s="88"/>
      <c r="AD5" s="88"/>
      <c r="AE5" s="88"/>
      <c r="AF5" s="88"/>
      <c r="AG5" s="88"/>
      <c r="AH5" s="88"/>
      <c r="AI5" s="88"/>
      <c r="AJ5" s="88"/>
      <c r="AK5" s="88"/>
      <c r="AL5" s="88"/>
      <c r="AM5" s="88"/>
      <c r="AN5" s="88"/>
      <c r="AO5" s="88"/>
      <c r="AP5" s="88"/>
      <c r="AQ5" s="88"/>
      <c r="AR5" s="88"/>
      <c r="AS5" s="88"/>
      <c r="AT5" s="88"/>
      <c r="AU5" s="88"/>
      <c r="AV5" s="88"/>
      <c r="AW5" s="88"/>
      <c r="AX5" s="88"/>
      <c r="AY5" s="88"/>
      <c r="AZ5" s="88"/>
      <c r="BA5" s="88"/>
      <c r="BB5" s="88"/>
      <c r="BC5" s="88"/>
      <c r="BD5" s="88"/>
      <c r="BE5" s="88"/>
      <c r="BF5" s="88"/>
      <c r="BG5" s="88"/>
      <c r="BH5" s="88"/>
      <c r="BI5" s="88"/>
      <c r="BJ5" s="88"/>
      <c r="BK5" s="88"/>
      <c r="BL5" s="88"/>
      <c r="BM5" s="88"/>
      <c r="BN5" s="88"/>
      <c r="BO5" s="88"/>
      <c r="BP5" s="88"/>
      <c r="BQ5" s="88"/>
      <c r="BR5" s="88"/>
      <c r="BS5" s="88"/>
      <c r="BT5" s="88"/>
      <c r="BU5" s="88"/>
      <c r="BV5" s="88"/>
      <c r="BW5" s="88"/>
      <c r="BX5" s="88"/>
      <c r="BY5" s="88"/>
      <c r="BZ5" s="88"/>
      <c r="CA5" s="88"/>
      <c r="CB5" s="88"/>
      <c r="CC5" s="88"/>
      <c r="CD5" s="88"/>
      <c r="CE5" s="88"/>
      <c r="CF5" s="88"/>
      <c r="CG5" s="88"/>
      <c r="CH5" s="88"/>
      <c r="CI5" s="88"/>
      <c r="CJ5" s="88"/>
      <c r="CK5" s="88"/>
      <c r="CL5" s="88"/>
      <c r="CM5" s="88"/>
      <c r="CN5" s="88"/>
      <c r="CO5" s="88"/>
      <c r="CP5" s="88"/>
      <c r="CQ5" s="88"/>
      <c r="CR5" s="88"/>
      <c r="CS5" s="88"/>
      <c r="CT5" s="88"/>
      <c r="CU5" s="88"/>
      <c r="CV5" s="88"/>
      <c r="CW5" s="88"/>
      <c r="CX5" s="88"/>
      <c r="CY5" s="88"/>
      <c r="CZ5" s="88"/>
      <c r="DA5" s="88"/>
      <c r="DB5" s="88"/>
      <c r="DC5" s="88"/>
      <c r="DD5" s="88"/>
      <c r="DE5" s="88"/>
      <c r="DF5" s="88"/>
      <c r="DG5" s="88"/>
      <c r="DH5" s="88"/>
      <c r="DI5" s="88"/>
      <c r="DJ5" s="88"/>
      <c r="DK5" s="88"/>
      <c r="DL5" s="88"/>
      <c r="DM5" s="88"/>
      <c r="DN5" s="88"/>
      <c r="DO5" s="88"/>
      <c r="DP5" s="88"/>
      <c r="DQ5" s="88"/>
      <c r="DR5" s="88"/>
      <c r="DS5" s="88"/>
      <c r="DT5" s="88"/>
      <c r="DU5" s="88"/>
      <c r="DV5" s="88"/>
      <c r="DW5" s="88"/>
      <c r="DX5" s="88"/>
      <c r="DY5" s="88"/>
      <c r="DZ5" s="88"/>
      <c r="EA5" s="88"/>
      <c r="EB5" s="88"/>
      <c r="EC5" s="88"/>
      <c r="ED5" s="88"/>
      <c r="EE5" s="88"/>
      <c r="EF5" s="88"/>
      <c r="EG5" s="88"/>
      <c r="EH5" s="88"/>
      <c r="EI5" s="88"/>
      <c r="EJ5" s="88"/>
      <c r="EK5" s="88"/>
      <c r="EL5" s="88"/>
      <c r="EM5" s="88"/>
      <c r="EN5" s="88"/>
      <c r="EO5" s="88"/>
      <c r="EP5" s="88"/>
      <c r="EQ5" s="88"/>
      <c r="ER5" s="88"/>
      <c r="ES5" s="88"/>
      <c r="ET5" s="88"/>
      <c r="EU5" s="88"/>
      <c r="EV5" s="88"/>
      <c r="EW5" s="88"/>
      <c r="EX5" s="88"/>
      <c r="EY5" s="88"/>
      <c r="EZ5" s="88"/>
      <c r="FA5" s="88"/>
      <c r="FB5" s="88"/>
      <c r="FC5" s="88"/>
      <c r="FD5" s="88"/>
      <c r="FE5" s="88"/>
      <c r="FF5" s="88"/>
      <c r="FG5" s="88"/>
      <c r="FH5" s="88"/>
      <c r="FI5" s="88"/>
      <c r="FJ5" s="88"/>
      <c r="FK5" s="88"/>
      <c r="FL5" s="88"/>
      <c r="FM5" s="88"/>
      <c r="FN5" s="88"/>
      <c r="FO5" s="88"/>
      <c r="FP5" s="88"/>
      <c r="FQ5" s="88"/>
      <c r="FR5" s="88"/>
      <c r="FS5" s="88"/>
      <c r="FT5" s="88"/>
      <c r="FU5" s="88"/>
      <c r="FV5" s="88"/>
      <c r="FW5" s="88"/>
      <c r="FX5" s="88"/>
      <c r="FY5" s="88"/>
      <c r="FZ5" s="88"/>
      <c r="GA5" s="88"/>
      <c r="GB5" s="88"/>
      <c r="GC5" s="88"/>
      <c r="GD5" s="88"/>
      <c r="GE5" s="88"/>
      <c r="GF5" s="88"/>
      <c r="GG5" s="88"/>
      <c r="GH5" s="88"/>
      <c r="GI5" s="88"/>
      <c r="GJ5" s="88"/>
      <c r="GK5" s="88"/>
      <c r="GL5" s="88"/>
      <c r="GM5" s="88"/>
      <c r="GN5" s="88"/>
      <c r="GO5" s="88"/>
      <c r="GP5" s="88"/>
      <c r="GQ5" s="88"/>
      <c r="GR5" s="88"/>
      <c r="GS5" s="88"/>
      <c r="GT5" s="88"/>
      <c r="GU5" s="88"/>
      <c r="GV5" s="88"/>
      <c r="GW5" s="88"/>
      <c r="GX5" s="88"/>
      <c r="GY5" s="88"/>
      <c r="GZ5" s="88"/>
      <c r="HA5" s="88"/>
      <c r="HB5" s="88"/>
      <c r="HC5" s="88"/>
      <c r="HD5" s="88"/>
      <c r="HE5" s="88"/>
      <c r="HF5" s="88"/>
      <c r="HG5" s="88"/>
      <c r="HH5" s="88"/>
      <c r="HI5" s="88"/>
      <c r="HJ5" s="88"/>
      <c r="HK5" s="88"/>
      <c r="HL5" s="88"/>
      <c r="HM5" s="88"/>
      <c r="HN5" s="88"/>
      <c r="HO5" s="88"/>
      <c r="HP5" s="88"/>
      <c r="HQ5" s="88"/>
      <c r="HR5" s="88"/>
      <c r="HS5" s="88"/>
      <c r="HT5" s="88"/>
      <c r="HU5" s="88"/>
      <c r="HV5" s="88"/>
      <c r="HW5" s="88"/>
      <c r="HX5" s="88"/>
      <c r="HY5" s="88"/>
      <c r="HZ5" s="88"/>
      <c r="IA5" s="88"/>
      <c r="IB5" s="88"/>
      <c r="IC5" s="88"/>
      <c r="ID5" s="88"/>
      <c r="IE5" s="88"/>
      <c r="IF5" s="88"/>
      <c r="IG5" s="88"/>
      <c r="IH5" s="88"/>
      <c r="II5" s="88"/>
      <c r="IJ5" s="88"/>
      <c r="IK5" s="88"/>
      <c r="IL5" s="88"/>
      <c r="IM5" s="88"/>
      <c r="IN5" s="88"/>
      <c r="IO5" s="88"/>
      <c r="IP5" s="88"/>
      <c r="IQ5" s="88"/>
      <c r="IR5" s="88"/>
      <c r="IS5" s="88"/>
      <c r="IT5" s="88"/>
      <c r="IU5" s="88"/>
      <c r="IV5" s="88"/>
      <c r="IW5" s="88"/>
      <c r="IX5" s="88"/>
      <c r="IY5" s="88"/>
      <c r="IZ5" s="88"/>
      <c r="JA5" s="88"/>
      <c r="JB5" s="88"/>
      <c r="JC5" s="88"/>
      <c r="JD5" s="88"/>
      <c r="JE5" s="88"/>
      <c r="JF5" s="88"/>
      <c r="JG5" s="88"/>
      <c r="JH5" s="88"/>
      <c r="JI5" s="88"/>
      <c r="JJ5" s="88"/>
      <c r="JK5" s="88"/>
      <c r="JL5" s="88"/>
      <c r="JM5" s="88"/>
      <c r="JN5" s="88"/>
      <c r="JO5" s="88"/>
      <c r="JP5" s="88"/>
      <c r="JQ5" s="88"/>
      <c r="JR5" s="88"/>
    </row>
    <row r="6" spans="1:278" s="89" customFormat="1" ht="32.25" customHeight="1" thickBot="1">
      <c r="A6" s="365" t="s">
        <v>109</v>
      </c>
      <c r="B6" s="366"/>
      <c r="C6" s="367"/>
      <c r="D6" s="376" t="str">
        <f>'Mapa final'!D6</f>
        <v xml:space="preserve">Nivel Central </v>
      </c>
      <c r="E6" s="377"/>
      <c r="F6" s="377"/>
      <c r="G6" s="377"/>
      <c r="H6" s="377"/>
      <c r="I6" s="377"/>
      <c r="J6" s="377"/>
      <c r="K6" s="377"/>
      <c r="L6" s="377"/>
      <c r="M6" s="377"/>
      <c r="N6" s="378"/>
      <c r="O6" s="1"/>
      <c r="P6" s="1"/>
      <c r="Q6" s="1"/>
      <c r="R6" s="1"/>
      <c r="S6" s="1"/>
      <c r="T6" s="1"/>
      <c r="U6" s="88"/>
      <c r="V6" s="88"/>
      <c r="W6" s="88"/>
      <c r="X6" s="88"/>
      <c r="Y6" s="88"/>
      <c r="Z6" s="88"/>
      <c r="AA6" s="88"/>
      <c r="AB6" s="88"/>
      <c r="AC6" s="88"/>
      <c r="AD6" s="88"/>
      <c r="AE6" s="88"/>
      <c r="AF6" s="88"/>
      <c r="AG6" s="88"/>
      <c r="AH6" s="88"/>
      <c r="AI6" s="88"/>
      <c r="AJ6" s="88"/>
      <c r="AK6" s="88"/>
      <c r="AL6" s="88"/>
      <c r="AM6" s="88"/>
      <c r="AN6" s="88"/>
      <c r="AO6" s="88"/>
      <c r="AP6" s="88"/>
      <c r="AQ6" s="88"/>
      <c r="AR6" s="88"/>
      <c r="AS6" s="88"/>
      <c r="AT6" s="88"/>
      <c r="AU6" s="88"/>
      <c r="AV6" s="88"/>
      <c r="AW6" s="88"/>
      <c r="AX6" s="88"/>
      <c r="AY6" s="88"/>
      <c r="AZ6" s="88"/>
      <c r="BA6" s="88"/>
      <c r="BB6" s="88"/>
      <c r="BC6" s="88"/>
      <c r="BD6" s="88"/>
      <c r="BE6" s="88"/>
      <c r="BF6" s="88"/>
      <c r="BG6" s="88"/>
      <c r="BH6" s="88"/>
      <c r="BI6" s="88"/>
      <c r="BJ6" s="88"/>
      <c r="BK6" s="88"/>
      <c r="BL6" s="88"/>
      <c r="BM6" s="88"/>
      <c r="BN6" s="88"/>
      <c r="BO6" s="88"/>
      <c r="BP6" s="88"/>
      <c r="BQ6" s="88"/>
      <c r="BR6" s="88"/>
      <c r="BS6" s="88"/>
      <c r="BT6" s="88"/>
      <c r="BU6" s="88"/>
      <c r="BV6" s="88"/>
      <c r="BW6" s="88"/>
      <c r="BX6" s="88"/>
      <c r="BY6" s="88"/>
      <c r="BZ6" s="88"/>
      <c r="CA6" s="88"/>
      <c r="CB6" s="88"/>
      <c r="CC6" s="88"/>
      <c r="CD6" s="88"/>
      <c r="CE6" s="88"/>
      <c r="CF6" s="88"/>
      <c r="CG6" s="88"/>
      <c r="CH6" s="88"/>
      <c r="CI6" s="88"/>
      <c r="CJ6" s="88"/>
      <c r="CK6" s="88"/>
      <c r="CL6" s="88"/>
      <c r="CM6" s="88"/>
      <c r="CN6" s="88"/>
      <c r="CO6" s="88"/>
      <c r="CP6" s="88"/>
      <c r="CQ6" s="88"/>
      <c r="CR6" s="88"/>
      <c r="CS6" s="88"/>
      <c r="CT6" s="88"/>
      <c r="CU6" s="88"/>
      <c r="CV6" s="88"/>
      <c r="CW6" s="88"/>
      <c r="CX6" s="88"/>
      <c r="CY6" s="88"/>
      <c r="CZ6" s="88"/>
      <c r="DA6" s="88"/>
      <c r="DB6" s="88"/>
      <c r="DC6" s="88"/>
      <c r="DD6" s="88"/>
      <c r="DE6" s="88"/>
      <c r="DF6" s="88"/>
      <c r="DG6" s="88"/>
      <c r="DH6" s="88"/>
      <c r="DI6" s="88"/>
      <c r="DJ6" s="88"/>
      <c r="DK6" s="88"/>
      <c r="DL6" s="88"/>
      <c r="DM6" s="88"/>
      <c r="DN6" s="88"/>
      <c r="DO6" s="88"/>
      <c r="DP6" s="88"/>
      <c r="DQ6" s="88"/>
      <c r="DR6" s="88"/>
      <c r="DS6" s="88"/>
      <c r="DT6" s="88"/>
      <c r="DU6" s="88"/>
      <c r="DV6" s="88"/>
      <c r="DW6" s="88"/>
      <c r="DX6" s="88"/>
      <c r="DY6" s="88"/>
      <c r="DZ6" s="88"/>
      <c r="EA6" s="88"/>
      <c r="EB6" s="88"/>
      <c r="EC6" s="88"/>
      <c r="ED6" s="88"/>
      <c r="EE6" s="88"/>
      <c r="EF6" s="88"/>
      <c r="EG6" s="88"/>
      <c r="EH6" s="88"/>
      <c r="EI6" s="88"/>
      <c r="EJ6" s="88"/>
      <c r="EK6" s="88"/>
      <c r="EL6" s="88"/>
      <c r="EM6" s="88"/>
      <c r="EN6" s="88"/>
      <c r="EO6" s="88"/>
      <c r="EP6" s="88"/>
      <c r="EQ6" s="88"/>
      <c r="ER6" s="88"/>
      <c r="ES6" s="88"/>
      <c r="ET6" s="88"/>
      <c r="EU6" s="88"/>
      <c r="EV6" s="88"/>
      <c r="EW6" s="88"/>
      <c r="EX6" s="88"/>
      <c r="EY6" s="88"/>
      <c r="EZ6" s="88"/>
      <c r="FA6" s="88"/>
      <c r="FB6" s="88"/>
      <c r="FC6" s="88"/>
      <c r="FD6" s="88"/>
      <c r="FE6" s="88"/>
      <c r="FF6" s="88"/>
      <c r="FG6" s="88"/>
      <c r="FH6" s="88"/>
      <c r="FI6" s="88"/>
      <c r="FJ6" s="88"/>
      <c r="FK6" s="88"/>
      <c r="FL6" s="88"/>
      <c r="FM6" s="88"/>
      <c r="FN6" s="88"/>
      <c r="FO6" s="88"/>
      <c r="FP6" s="88"/>
      <c r="FQ6" s="88"/>
      <c r="FR6" s="88"/>
      <c r="FS6" s="88"/>
      <c r="FT6" s="88"/>
      <c r="FU6" s="88"/>
      <c r="FV6" s="88"/>
      <c r="FW6" s="88"/>
      <c r="FX6" s="88"/>
      <c r="FY6" s="88"/>
      <c r="FZ6" s="88"/>
      <c r="GA6" s="88"/>
      <c r="GB6" s="88"/>
      <c r="GC6" s="88"/>
      <c r="GD6" s="88"/>
      <c r="GE6" s="88"/>
      <c r="GF6" s="88"/>
      <c r="GG6" s="88"/>
      <c r="GH6" s="88"/>
      <c r="GI6" s="88"/>
      <c r="GJ6" s="88"/>
      <c r="GK6" s="88"/>
      <c r="GL6" s="88"/>
      <c r="GM6" s="88"/>
      <c r="GN6" s="88"/>
      <c r="GO6" s="88"/>
      <c r="GP6" s="88"/>
      <c r="GQ6" s="88"/>
      <c r="GR6" s="88"/>
      <c r="GS6" s="88"/>
      <c r="GT6" s="88"/>
      <c r="GU6" s="88"/>
      <c r="GV6" s="88"/>
      <c r="GW6" s="88"/>
      <c r="GX6" s="88"/>
      <c r="GY6" s="88"/>
      <c r="GZ6" s="88"/>
      <c r="HA6" s="88"/>
      <c r="HB6" s="88"/>
      <c r="HC6" s="88"/>
      <c r="HD6" s="88"/>
      <c r="HE6" s="88"/>
      <c r="HF6" s="88"/>
      <c r="HG6" s="88"/>
      <c r="HH6" s="88"/>
      <c r="HI6" s="88"/>
      <c r="HJ6" s="88"/>
      <c r="HK6" s="88"/>
      <c r="HL6" s="88"/>
      <c r="HM6" s="88"/>
      <c r="HN6" s="88"/>
      <c r="HO6" s="88"/>
      <c r="HP6" s="88"/>
      <c r="HQ6" s="88"/>
      <c r="HR6" s="88"/>
      <c r="HS6" s="88"/>
      <c r="HT6" s="88"/>
      <c r="HU6" s="88"/>
      <c r="HV6" s="88"/>
      <c r="HW6" s="88"/>
      <c r="HX6" s="88"/>
      <c r="HY6" s="88"/>
      <c r="HZ6" s="88"/>
      <c r="IA6" s="88"/>
      <c r="IB6" s="88"/>
      <c r="IC6" s="88"/>
      <c r="ID6" s="88"/>
      <c r="IE6" s="88"/>
      <c r="IF6" s="88"/>
      <c r="IG6" s="88"/>
      <c r="IH6" s="88"/>
      <c r="II6" s="88"/>
      <c r="IJ6" s="88"/>
      <c r="IK6" s="88"/>
      <c r="IL6" s="88"/>
      <c r="IM6" s="88"/>
      <c r="IN6" s="88"/>
      <c r="IO6" s="88"/>
      <c r="IP6" s="88"/>
      <c r="IQ6" s="88"/>
      <c r="IR6" s="88"/>
      <c r="IS6" s="88"/>
      <c r="IT6" s="88"/>
      <c r="IU6" s="88"/>
      <c r="IV6" s="88"/>
      <c r="IW6" s="88"/>
      <c r="IX6" s="88"/>
      <c r="IY6" s="88"/>
      <c r="IZ6" s="88"/>
      <c r="JA6" s="88"/>
      <c r="JB6" s="88"/>
      <c r="JC6" s="88"/>
      <c r="JD6" s="88"/>
      <c r="JE6" s="88"/>
      <c r="JF6" s="88"/>
      <c r="JG6" s="88"/>
      <c r="JH6" s="88"/>
      <c r="JI6" s="88"/>
      <c r="JJ6" s="88"/>
      <c r="JK6" s="88"/>
      <c r="JL6" s="88"/>
      <c r="JM6" s="88"/>
      <c r="JN6" s="88"/>
      <c r="JO6" s="88"/>
      <c r="JP6" s="88"/>
      <c r="JQ6" s="88"/>
      <c r="JR6" s="88"/>
    </row>
    <row r="7" spans="1:278" s="100" customFormat="1" ht="40.5" customHeight="1" thickTop="1" thickBot="1">
      <c r="A7" s="517" t="s">
        <v>420</v>
      </c>
      <c r="B7" s="518"/>
      <c r="C7" s="518"/>
      <c r="D7" s="518"/>
      <c r="E7" s="518"/>
      <c r="F7" s="519"/>
      <c r="G7" s="107"/>
      <c r="H7" s="520" t="s">
        <v>421</v>
      </c>
      <c r="I7" s="520"/>
      <c r="J7" s="520"/>
      <c r="K7" s="520" t="s">
        <v>422</v>
      </c>
      <c r="L7" s="520"/>
      <c r="M7" s="520"/>
      <c r="N7" s="521" t="s">
        <v>423</v>
      </c>
      <c r="O7" s="526" t="s">
        <v>424</v>
      </c>
      <c r="P7" s="528" t="s">
        <v>425</v>
      </c>
      <c r="Q7" s="529"/>
      <c r="R7" s="528" t="s">
        <v>426</v>
      </c>
      <c r="S7" s="529"/>
      <c r="T7" s="530" t="s">
        <v>427</v>
      </c>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112"/>
      <c r="CP7" s="112"/>
      <c r="CQ7" s="112"/>
      <c r="CR7" s="112"/>
      <c r="CS7" s="112"/>
      <c r="CT7" s="112"/>
      <c r="CU7" s="112"/>
      <c r="CV7" s="112"/>
      <c r="CW7" s="112"/>
      <c r="CX7" s="112"/>
      <c r="CY7" s="112"/>
      <c r="CZ7" s="112"/>
      <c r="DA7" s="112"/>
      <c r="DB7" s="112"/>
      <c r="DC7" s="112"/>
      <c r="DD7" s="112"/>
      <c r="DE7" s="112"/>
      <c r="DF7" s="112"/>
      <c r="DG7" s="112"/>
      <c r="DH7" s="112"/>
      <c r="DI7" s="112"/>
      <c r="DJ7" s="112"/>
      <c r="DK7" s="112"/>
      <c r="DL7" s="112"/>
      <c r="DM7" s="112"/>
      <c r="DN7" s="112"/>
      <c r="DO7" s="112"/>
      <c r="DP7" s="112"/>
      <c r="DQ7" s="112"/>
      <c r="DR7" s="112"/>
      <c r="DS7" s="112"/>
      <c r="DT7" s="112"/>
      <c r="DU7" s="112"/>
      <c r="DV7" s="112"/>
      <c r="DW7" s="112"/>
      <c r="DX7" s="112"/>
      <c r="DY7" s="112"/>
      <c r="DZ7" s="112"/>
      <c r="EA7" s="112"/>
      <c r="EB7" s="112"/>
      <c r="EC7" s="112"/>
      <c r="ED7" s="112"/>
      <c r="EE7" s="112"/>
      <c r="EF7" s="112"/>
      <c r="EG7" s="112"/>
      <c r="EH7" s="112"/>
      <c r="EI7" s="112"/>
      <c r="EJ7" s="112"/>
      <c r="EK7" s="112"/>
      <c r="EL7" s="112"/>
      <c r="EM7" s="112"/>
      <c r="EN7" s="112"/>
      <c r="EO7" s="112"/>
      <c r="EP7" s="112"/>
      <c r="EQ7" s="112"/>
      <c r="ER7" s="112"/>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row>
    <row r="8" spans="1:278" s="101" customFormat="1" ht="111" customHeight="1" thickTop="1" thickBot="1">
      <c r="A8" s="115" t="s">
        <v>20</v>
      </c>
      <c r="B8" s="115" t="s">
        <v>117</v>
      </c>
      <c r="C8" s="116" t="s">
        <v>57</v>
      </c>
      <c r="D8" s="108" t="s">
        <v>118</v>
      </c>
      <c r="E8" s="168" t="s">
        <v>61</v>
      </c>
      <c r="F8" s="168" t="s">
        <v>63</v>
      </c>
      <c r="G8" s="168" t="s">
        <v>65</v>
      </c>
      <c r="H8" s="109" t="s">
        <v>428</v>
      </c>
      <c r="I8" s="109" t="s">
        <v>392</v>
      </c>
      <c r="J8" s="109" t="s">
        <v>429</v>
      </c>
      <c r="K8" s="109" t="s">
        <v>428</v>
      </c>
      <c r="L8" s="109" t="s">
        <v>430</v>
      </c>
      <c r="M8" s="109" t="s">
        <v>429</v>
      </c>
      <c r="N8" s="521"/>
      <c r="O8" s="527"/>
      <c r="P8" s="110" t="s">
        <v>431</v>
      </c>
      <c r="Q8" s="110" t="s">
        <v>432</v>
      </c>
      <c r="R8" s="110" t="s">
        <v>433</v>
      </c>
      <c r="S8" s="110" t="s">
        <v>434</v>
      </c>
      <c r="T8" s="530"/>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c r="CD8" s="113"/>
      <c r="CE8" s="113"/>
      <c r="CF8" s="113"/>
      <c r="CG8" s="113"/>
      <c r="CH8" s="113"/>
      <c r="CI8" s="113"/>
      <c r="CJ8" s="113"/>
      <c r="CK8" s="113"/>
      <c r="CL8" s="113"/>
      <c r="CM8" s="113"/>
      <c r="CN8" s="113"/>
      <c r="CO8" s="113"/>
      <c r="CP8" s="113"/>
      <c r="CQ8" s="113"/>
      <c r="CR8" s="113"/>
      <c r="CS8" s="113"/>
      <c r="CT8" s="113"/>
      <c r="CU8" s="113"/>
      <c r="CV8" s="113"/>
      <c r="CW8" s="113"/>
      <c r="CX8" s="113"/>
      <c r="CY8" s="113"/>
      <c r="CZ8" s="113"/>
      <c r="DA8" s="113"/>
      <c r="DB8" s="113"/>
      <c r="DC8" s="113"/>
      <c r="DD8" s="113"/>
      <c r="DE8" s="113"/>
      <c r="DF8" s="113"/>
      <c r="DG8" s="113"/>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c r="ES8" s="113"/>
      <c r="ET8" s="113"/>
      <c r="EU8" s="113"/>
      <c r="EV8" s="113"/>
      <c r="EW8" s="113"/>
      <c r="EX8" s="113"/>
      <c r="EY8" s="113"/>
      <c r="EZ8" s="113"/>
      <c r="FA8" s="113"/>
      <c r="FB8" s="113"/>
      <c r="FC8" s="113"/>
      <c r="FD8" s="113"/>
      <c r="FE8" s="113"/>
      <c r="FF8" s="113"/>
      <c r="FG8" s="113"/>
      <c r="FH8" s="113"/>
      <c r="FI8" s="113"/>
      <c r="FJ8" s="113"/>
      <c r="FK8" s="113"/>
      <c r="FL8" s="113"/>
      <c r="FM8" s="113"/>
      <c r="FN8" s="113"/>
      <c r="FO8" s="113"/>
      <c r="FP8" s="113"/>
      <c r="FQ8" s="113"/>
      <c r="FR8" s="113"/>
      <c r="FS8" s="113"/>
      <c r="FT8" s="113"/>
    </row>
    <row r="9" spans="1:278" s="102" customFormat="1" ht="10.5" customHeight="1" thickTop="1" thickBot="1">
      <c r="A9" s="515"/>
      <c r="B9" s="516"/>
      <c r="C9" s="516"/>
      <c r="D9" s="516"/>
      <c r="E9" s="516"/>
      <c r="F9" s="516"/>
      <c r="G9" s="516"/>
      <c r="H9" s="516"/>
      <c r="I9" s="516"/>
      <c r="J9" s="516"/>
      <c r="K9" s="516"/>
      <c r="L9" s="516"/>
      <c r="M9" s="516"/>
      <c r="N9" s="516"/>
      <c r="T9" s="111"/>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c r="CV9" s="114"/>
      <c r="CW9" s="114"/>
      <c r="CX9" s="114"/>
      <c r="CY9" s="114"/>
      <c r="CZ9" s="114"/>
      <c r="DA9" s="114"/>
      <c r="DB9" s="114"/>
      <c r="DC9" s="114"/>
      <c r="DD9" s="114"/>
      <c r="DE9" s="114"/>
      <c r="DF9" s="114"/>
      <c r="DG9" s="114"/>
      <c r="DH9" s="114"/>
      <c r="DI9" s="114"/>
      <c r="DJ9" s="114"/>
      <c r="DK9" s="114"/>
      <c r="DL9" s="114"/>
      <c r="DM9" s="114"/>
      <c r="DN9" s="114"/>
      <c r="DO9" s="114"/>
      <c r="DP9" s="114"/>
      <c r="DQ9" s="114"/>
      <c r="DR9" s="114"/>
      <c r="DS9" s="114"/>
      <c r="DT9" s="114"/>
      <c r="DU9" s="114"/>
      <c r="DV9" s="114"/>
      <c r="DW9" s="114"/>
      <c r="DX9" s="114"/>
      <c r="DY9" s="114"/>
      <c r="DZ9" s="114"/>
      <c r="EA9" s="114"/>
      <c r="EB9" s="114"/>
      <c r="EC9" s="114"/>
      <c r="ED9" s="114"/>
      <c r="EE9" s="114"/>
      <c r="EF9" s="114"/>
      <c r="EG9" s="114"/>
      <c r="EH9" s="114"/>
      <c r="EI9" s="114"/>
      <c r="EJ9" s="114"/>
      <c r="EK9" s="114"/>
      <c r="EL9" s="114"/>
      <c r="EM9" s="114"/>
      <c r="EN9" s="114"/>
      <c r="EO9" s="114"/>
      <c r="EP9" s="114"/>
      <c r="EQ9" s="114"/>
      <c r="ER9" s="114"/>
      <c r="ES9" s="114"/>
      <c r="ET9" s="114"/>
      <c r="EU9" s="114"/>
      <c r="EV9" s="114"/>
      <c r="EW9" s="114"/>
      <c r="EX9" s="114"/>
      <c r="EY9" s="114"/>
      <c r="EZ9" s="114"/>
      <c r="FA9" s="114"/>
      <c r="FB9" s="114"/>
      <c r="FC9" s="114"/>
      <c r="FD9" s="114"/>
      <c r="FE9" s="114"/>
      <c r="FF9" s="114"/>
      <c r="FG9" s="114"/>
      <c r="FH9" s="114"/>
      <c r="FI9" s="114"/>
      <c r="FJ9" s="114"/>
      <c r="FK9" s="114"/>
      <c r="FL9" s="114"/>
      <c r="FM9" s="114"/>
      <c r="FN9" s="114"/>
      <c r="FO9" s="114"/>
      <c r="FP9" s="114"/>
      <c r="FQ9" s="114"/>
      <c r="FR9" s="114"/>
      <c r="FS9" s="114"/>
      <c r="FT9" s="114"/>
    </row>
    <row r="10" spans="1:278" s="103" customFormat="1" ht="15" customHeight="1">
      <c r="A10" s="500">
        <f>'Mapa final'!A10</f>
        <v>1</v>
      </c>
      <c r="B10" s="502" t="str">
        <f>'Mapa final'!B10</f>
        <v xml:space="preserve">Inexactitud en la Calificación de Servicios de Funcionarios </v>
      </c>
      <c r="C10" s="503" t="str">
        <f>'Mapa final'!C10</f>
        <v>Reputacional</v>
      </c>
      <c r="D10" s="503" t="str">
        <f>'Mapa final'!D10</f>
        <v xml:space="preserve">1.Inadecuada revisión, validación y diligenciamiento de los formularios sobre estadísticas judiciales (movimiento y trámite de procesos).
2.Falta de oportunidad en el suministro de información sobre el factor calidad.
3.Desatención del procedimiento  establecido para realizar la calificación de servicios.
4.Insuficiente planta de personal para adelantar los procesos y actividades relacionadas con los procesos de administración de la carrera judicial
5.Alto volumen de carga laboral
 </v>
      </c>
      <c r="E10" s="503" t="str">
        <f>'Mapa final'!E10</f>
        <v>Aplicación de datos y estimaciones equivocadas o incompletas.</v>
      </c>
      <c r="F10" s="503" t="str">
        <f>'Mapa final'!F10</f>
        <v>Posibilidad de afectación reputacionald debido a la aplicación de datos y estimaciones equivocadas o incompletas.</v>
      </c>
      <c r="G10" s="503" t="str">
        <f>'Mapa final'!G10</f>
        <v>Ejecución y Administración de Procesos</v>
      </c>
      <c r="H10" s="490" t="str">
        <f>'Mapa final'!I10</f>
        <v>Media</v>
      </c>
      <c r="I10" s="492" t="str">
        <f>'Mapa final'!L10</f>
        <v>Moderado</v>
      </c>
      <c r="J10" s="495" t="str">
        <f>'Mapa final'!N10</f>
        <v>Moderado</v>
      </c>
      <c r="K10" s="483" t="str">
        <f>'Mapa final'!AA10</f>
        <v>Baja</v>
      </c>
      <c r="L10" s="483" t="str">
        <f>'Mapa final'!AE10</f>
        <v>Moderado</v>
      </c>
      <c r="M10" s="498" t="str">
        <f>'Mapa final'!AG10</f>
        <v>Moderado</v>
      </c>
      <c r="N10" s="483" t="str">
        <f>'Mapa final'!AH10</f>
        <v>Aceptar</v>
      </c>
      <c r="O10" s="481" t="s">
        <v>709</v>
      </c>
      <c r="P10" s="481"/>
      <c r="Q10" s="486" t="s">
        <v>8</v>
      </c>
      <c r="R10" s="488">
        <v>45200</v>
      </c>
      <c r="S10" s="489">
        <v>45291</v>
      </c>
      <c r="T10" s="481" t="s">
        <v>703</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row>
    <row r="11" spans="1:278" s="103" customFormat="1" ht="13.5" customHeight="1">
      <c r="A11" s="501"/>
      <c r="B11" s="344"/>
      <c r="C11" s="504"/>
      <c r="D11" s="504"/>
      <c r="E11" s="504"/>
      <c r="F11" s="504"/>
      <c r="G11" s="504"/>
      <c r="H11" s="491"/>
      <c r="I11" s="493"/>
      <c r="J11" s="496"/>
      <c r="K11" s="484"/>
      <c r="L11" s="484"/>
      <c r="M11" s="499"/>
      <c r="N11" s="484"/>
      <c r="O11" s="482"/>
      <c r="P11" s="482"/>
      <c r="Q11" s="487"/>
      <c r="R11" s="487"/>
      <c r="S11" s="482"/>
      <c r="T11" s="482"/>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row>
    <row r="12" spans="1:278" s="103" customFormat="1" ht="13.5" customHeight="1">
      <c r="A12" s="501"/>
      <c r="B12" s="344"/>
      <c r="C12" s="504"/>
      <c r="D12" s="504"/>
      <c r="E12" s="504"/>
      <c r="F12" s="504"/>
      <c r="G12" s="504"/>
      <c r="H12" s="491"/>
      <c r="I12" s="493"/>
      <c r="J12" s="496"/>
      <c r="K12" s="484"/>
      <c r="L12" s="484"/>
      <c r="M12" s="499"/>
      <c r="N12" s="484"/>
      <c r="O12" s="482"/>
      <c r="P12" s="482"/>
      <c r="Q12" s="487"/>
      <c r="R12" s="487"/>
      <c r="S12" s="482"/>
      <c r="T12" s="482"/>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row>
    <row r="13" spans="1:278" s="103" customFormat="1" ht="13.5" customHeight="1">
      <c r="A13" s="501"/>
      <c r="B13" s="344"/>
      <c r="C13" s="504"/>
      <c r="D13" s="504"/>
      <c r="E13" s="504"/>
      <c r="F13" s="504"/>
      <c r="G13" s="504"/>
      <c r="H13" s="491"/>
      <c r="I13" s="493"/>
      <c r="J13" s="496"/>
      <c r="K13" s="484"/>
      <c r="L13" s="484"/>
      <c r="M13" s="499"/>
      <c r="N13" s="484"/>
      <c r="O13" s="482"/>
      <c r="P13" s="482"/>
      <c r="Q13" s="487"/>
      <c r="R13" s="487"/>
      <c r="S13" s="482"/>
      <c r="T13" s="482"/>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row>
    <row r="14" spans="1:278" s="103" customFormat="1" ht="238.5" customHeight="1" thickBot="1">
      <c r="A14" s="513"/>
      <c r="B14" s="514"/>
      <c r="C14" s="507"/>
      <c r="D14" s="507"/>
      <c r="E14" s="507"/>
      <c r="F14" s="507"/>
      <c r="G14" s="507"/>
      <c r="H14" s="508"/>
      <c r="I14" s="509"/>
      <c r="J14" s="510"/>
      <c r="K14" s="505"/>
      <c r="L14" s="505"/>
      <c r="M14" s="506"/>
      <c r="N14" s="505"/>
      <c r="O14" s="512"/>
      <c r="P14" s="512"/>
      <c r="Q14" s="511"/>
      <c r="R14" s="511"/>
      <c r="S14" s="512"/>
      <c r="T14" s="512"/>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row>
    <row r="15" spans="1:278" s="103" customFormat="1" ht="15" customHeight="1">
      <c r="A15" s="500">
        <f>'Mapa final'!A15</f>
        <v>2</v>
      </c>
      <c r="B15" s="502" t="str">
        <f>'Mapa final'!B15</f>
        <v>Error en la calificación en los procesos de selección de carrera judicial.</v>
      </c>
      <c r="C15" s="503" t="str">
        <f>'Mapa final'!C15</f>
        <v>Incumplimiento de las metas establecidas</v>
      </c>
      <c r="D15" s="503" t="str">
        <f>'Mapa final'!D15</f>
        <v>1.Insuficiente planta de personal para adelantar los procesos y actividades relacionadas con los procesos de administración de la carrera judicial.
2.Desconocimiento de la asignación de puntajes en el proceso de selección de cargos de carrera judicial.
3. Aplicación inadecuada del procedimiento de procesos de selección
4.Alto volumen de carga laboral</v>
      </c>
      <c r="E15" s="503" t="str">
        <f>'Mapa final'!E15</f>
        <v>Asignación errada de puntajes dentro del proceso de selección de cargos de carrera judicial.</v>
      </c>
      <c r="F15" s="503" t="str">
        <f>'Mapa final'!F15</f>
        <v xml:space="preserve"> Incumplir  las metas establecidas en el proceseo de selecciòn  de cargos de carrera judicial  debido a la  asignación errada de puntajes.</v>
      </c>
      <c r="G15" s="503" t="str">
        <f>'Mapa final'!G15</f>
        <v>Ejecución y Administración de Procesos</v>
      </c>
      <c r="H15" s="490" t="str">
        <f>'Mapa final'!I15</f>
        <v>Alta</v>
      </c>
      <c r="I15" s="492" t="str">
        <f>'Mapa final'!L15</f>
        <v>Mayor</v>
      </c>
      <c r="J15" s="495" t="str">
        <f>'Mapa final'!N15</f>
        <v xml:space="preserve">Alto </v>
      </c>
      <c r="K15" s="483" t="str">
        <f>'Mapa final'!AA15</f>
        <v>Media</v>
      </c>
      <c r="L15" s="483" t="str">
        <f>'Mapa final'!AE15</f>
        <v>Mayor</v>
      </c>
      <c r="M15" s="498" t="str">
        <f>'Mapa final'!AG15</f>
        <v xml:space="preserve">Alto </v>
      </c>
      <c r="N15" s="483" t="str">
        <f>'Mapa final'!AH15</f>
        <v>Evitar</v>
      </c>
      <c r="O15" s="481" t="s">
        <v>699</v>
      </c>
      <c r="P15" s="481"/>
      <c r="Q15" s="486" t="s">
        <v>8</v>
      </c>
      <c r="R15" s="488">
        <v>45200</v>
      </c>
      <c r="S15" s="489">
        <v>45291</v>
      </c>
      <c r="T15" s="481" t="s">
        <v>703</v>
      </c>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row>
    <row r="16" spans="1:278" s="103" customFormat="1" ht="13.5" customHeight="1">
      <c r="A16" s="501"/>
      <c r="B16" s="344"/>
      <c r="C16" s="504"/>
      <c r="D16" s="504"/>
      <c r="E16" s="504"/>
      <c r="F16" s="504"/>
      <c r="G16" s="504"/>
      <c r="H16" s="491"/>
      <c r="I16" s="493"/>
      <c r="J16" s="496"/>
      <c r="K16" s="484"/>
      <c r="L16" s="484"/>
      <c r="M16" s="499"/>
      <c r="N16" s="484"/>
      <c r="O16" s="482"/>
      <c r="P16" s="482"/>
      <c r="Q16" s="487"/>
      <c r="R16" s="487"/>
      <c r="S16" s="482"/>
      <c r="T16" s="482"/>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row>
    <row r="17" spans="1:176" s="103" customFormat="1" ht="13.5" customHeight="1">
      <c r="A17" s="501"/>
      <c r="B17" s="344"/>
      <c r="C17" s="504"/>
      <c r="D17" s="504"/>
      <c r="E17" s="504"/>
      <c r="F17" s="504"/>
      <c r="G17" s="504"/>
      <c r="H17" s="491"/>
      <c r="I17" s="493"/>
      <c r="J17" s="496"/>
      <c r="K17" s="484"/>
      <c r="L17" s="484"/>
      <c r="M17" s="499"/>
      <c r="N17" s="484"/>
      <c r="O17" s="482"/>
      <c r="P17" s="482"/>
      <c r="Q17" s="487"/>
      <c r="R17" s="487"/>
      <c r="S17" s="482"/>
      <c r="T17" s="482"/>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row>
    <row r="18" spans="1:176" s="103" customFormat="1" ht="13.5" customHeight="1">
      <c r="A18" s="501"/>
      <c r="B18" s="344"/>
      <c r="C18" s="504"/>
      <c r="D18" s="504"/>
      <c r="E18" s="504"/>
      <c r="F18" s="504"/>
      <c r="G18" s="504"/>
      <c r="H18" s="491"/>
      <c r="I18" s="493"/>
      <c r="J18" s="496"/>
      <c r="K18" s="484"/>
      <c r="L18" s="484"/>
      <c r="M18" s="499"/>
      <c r="N18" s="484"/>
      <c r="O18" s="482"/>
      <c r="P18" s="482"/>
      <c r="Q18" s="487"/>
      <c r="R18" s="487"/>
      <c r="S18" s="482"/>
      <c r="T18" s="482"/>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row>
    <row r="19" spans="1:176" s="103" customFormat="1" ht="255.75" customHeight="1" thickBot="1">
      <c r="A19" s="513"/>
      <c r="B19" s="514"/>
      <c r="C19" s="507"/>
      <c r="D19" s="507"/>
      <c r="E19" s="507"/>
      <c r="F19" s="507"/>
      <c r="G19" s="507"/>
      <c r="H19" s="508"/>
      <c r="I19" s="509"/>
      <c r="J19" s="510"/>
      <c r="K19" s="505"/>
      <c r="L19" s="505"/>
      <c r="M19" s="506"/>
      <c r="N19" s="505"/>
      <c r="O19" s="512"/>
      <c r="P19" s="512"/>
      <c r="Q19" s="511"/>
      <c r="R19" s="511"/>
      <c r="S19" s="512"/>
      <c r="T19" s="512"/>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row>
    <row r="20" spans="1:176" ht="15" customHeight="1">
      <c r="A20" s="500">
        <f>'Mapa final'!A19</f>
        <v>3</v>
      </c>
      <c r="B20" s="502" t="str">
        <f>'Mapa final'!B19</f>
        <v>Inconsistencias en los conceptos de traslados</v>
      </c>
      <c r="C20" s="503" t="str">
        <f>'Mapa final'!C19</f>
        <v>Reputacional</v>
      </c>
      <c r="D20" s="503" t="str">
        <f>'Mapa final'!D19</f>
        <v>1. Inobservancia de los requisitos para  emitir concepto de traslado.                                                           2.Insuficiente planta de personal para adelantar los procesos y actividades relacionadas con los procesos de administración de la carrera judicial.
3. Revisión previa del proyecto  de concepto antes de proferir el acto.</v>
      </c>
      <c r="E20" s="503" t="str">
        <f>'Mapa final'!E19</f>
        <v>Inadecuada evaluación de los requisitos y factores que justifican emitir concepto favorable o desfavorable para las solicitudes de traslados presentadas por los servidores judiciales del Distrito</v>
      </c>
      <c r="F20" s="503" t="str">
        <f>'Mapa final'!F19</f>
        <v>Posibilidad de incumplimiento de metas debido a la inadecuada evaluación de los requisitos y factores que justifican emitir concepto favorable o desfavorable para las solicitudes de traslados presentadas por los servidores judiciales del Distrito.</v>
      </c>
      <c r="G20" s="503" t="str">
        <f>'Mapa final'!G19</f>
        <v>Ejecución y Administración de Procesos</v>
      </c>
      <c r="H20" s="490" t="str">
        <f>'Mapa final'!I19</f>
        <v>Media</v>
      </c>
      <c r="I20" s="492" t="str">
        <f>'Mapa final'!L19</f>
        <v>Leve</v>
      </c>
      <c r="J20" s="495" t="str">
        <f>'Mapa final'!N19</f>
        <v>Moderado</v>
      </c>
      <c r="K20" s="483" t="str">
        <f>'Mapa final'!AA19</f>
        <v>Baja</v>
      </c>
      <c r="L20" s="483" t="str">
        <f>'Mapa final'!AE19</f>
        <v>Leve</v>
      </c>
      <c r="M20" s="498" t="str">
        <f>'Mapa final'!AG19</f>
        <v>Bajo</v>
      </c>
      <c r="N20" s="483" t="str">
        <f>'Mapa final'!AH19</f>
        <v>Aceptar</v>
      </c>
      <c r="O20" s="481" t="s">
        <v>704</v>
      </c>
      <c r="P20" s="481"/>
      <c r="Q20" s="486" t="s">
        <v>8</v>
      </c>
      <c r="R20" s="488">
        <v>45200</v>
      </c>
      <c r="S20" s="489">
        <v>45291</v>
      </c>
      <c r="T20" s="481" t="s">
        <v>705</v>
      </c>
      <c r="U20" s="21"/>
      <c r="V20" s="21"/>
    </row>
    <row r="21" spans="1:176">
      <c r="A21" s="501"/>
      <c r="B21" s="344"/>
      <c r="C21" s="504"/>
      <c r="D21" s="504"/>
      <c r="E21" s="504"/>
      <c r="F21" s="504"/>
      <c r="G21" s="504"/>
      <c r="H21" s="491"/>
      <c r="I21" s="493"/>
      <c r="J21" s="496"/>
      <c r="K21" s="484"/>
      <c r="L21" s="484"/>
      <c r="M21" s="499"/>
      <c r="N21" s="484"/>
      <c r="O21" s="482"/>
      <c r="P21" s="482"/>
      <c r="Q21" s="487"/>
      <c r="R21" s="487"/>
      <c r="S21" s="482"/>
      <c r="T21" s="482"/>
      <c r="U21" s="21"/>
      <c r="V21" s="21"/>
    </row>
    <row r="22" spans="1:176">
      <c r="A22" s="501"/>
      <c r="B22" s="344"/>
      <c r="C22" s="504"/>
      <c r="D22" s="504"/>
      <c r="E22" s="504"/>
      <c r="F22" s="504"/>
      <c r="G22" s="504"/>
      <c r="H22" s="491"/>
      <c r="I22" s="493"/>
      <c r="J22" s="496"/>
      <c r="K22" s="484"/>
      <c r="L22" s="484"/>
      <c r="M22" s="499"/>
      <c r="N22" s="484"/>
      <c r="O22" s="482"/>
      <c r="P22" s="482"/>
      <c r="Q22" s="487"/>
      <c r="R22" s="487"/>
      <c r="S22" s="482"/>
      <c r="T22" s="482"/>
      <c r="U22" s="21"/>
      <c r="V22" s="21"/>
    </row>
    <row r="23" spans="1:176">
      <c r="A23" s="501"/>
      <c r="B23" s="344"/>
      <c r="C23" s="504"/>
      <c r="D23" s="504"/>
      <c r="E23" s="504"/>
      <c r="F23" s="504"/>
      <c r="G23" s="504"/>
      <c r="H23" s="491"/>
      <c r="I23" s="493"/>
      <c r="J23" s="496"/>
      <c r="K23" s="484"/>
      <c r="L23" s="484"/>
      <c r="M23" s="499"/>
      <c r="N23" s="484"/>
      <c r="O23" s="482"/>
      <c r="P23" s="482"/>
      <c r="Q23" s="487"/>
      <c r="R23" s="487"/>
      <c r="S23" s="482"/>
      <c r="T23" s="482"/>
      <c r="U23" s="21"/>
      <c r="V23" s="21"/>
    </row>
    <row r="24" spans="1:176" ht="307.5" customHeight="1" thickBot="1">
      <c r="A24" s="513"/>
      <c r="B24" s="514"/>
      <c r="C24" s="507"/>
      <c r="D24" s="507"/>
      <c r="E24" s="507"/>
      <c r="F24" s="507"/>
      <c r="G24" s="507"/>
      <c r="H24" s="508"/>
      <c r="I24" s="509"/>
      <c r="J24" s="510"/>
      <c r="K24" s="505"/>
      <c r="L24" s="505"/>
      <c r="M24" s="506"/>
      <c r="N24" s="505"/>
      <c r="O24" s="512"/>
      <c r="P24" s="512"/>
      <c r="Q24" s="511"/>
      <c r="R24" s="511"/>
      <c r="S24" s="512"/>
      <c r="T24" s="512"/>
      <c r="U24" s="21"/>
      <c r="V24" s="21"/>
    </row>
    <row r="25" spans="1:176" ht="15" customHeight="1">
      <c r="A25" s="500">
        <f>'Mapa final'!A22</f>
        <v>4</v>
      </c>
      <c r="B25" s="502" t="str">
        <f>'Mapa final'!B22</f>
        <v>Corrupción</v>
      </c>
      <c r="C25" s="503" t="str">
        <f>'Mapa final'!C22</f>
        <v>Reputacional(Corrupción)</v>
      </c>
      <c r="D25" s="503" t="str">
        <f>'Mapa final'!D22</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3" t="str">
        <f>'Mapa final'!E22</f>
        <v xml:space="preserve">Carencia de transparencia, ética y valores. </v>
      </c>
      <c r="F25" s="503" t="str">
        <f>'Mapa final'!F22</f>
        <v>Posibilidad de vulneración de los derechos fundamentales de los usuarios debido al desconocimiento de las normas sobre carrera judicial</v>
      </c>
      <c r="G25" s="503" t="str">
        <f>'Mapa final'!G22</f>
        <v>Fraude Interno</v>
      </c>
      <c r="H25" s="490" t="str">
        <f>'Mapa final'!I22</f>
        <v>Muy Baja</v>
      </c>
      <c r="I25" s="492" t="str">
        <f>'Mapa final'!L22</f>
        <v>Mayor</v>
      </c>
      <c r="J25" s="495" t="str">
        <f>'Mapa final'!N22</f>
        <v xml:space="preserve">Alto </v>
      </c>
      <c r="K25" s="483" t="str">
        <f>'Mapa final'!AA22</f>
        <v>Muy Baja</v>
      </c>
      <c r="L25" s="483" t="str">
        <f>'Mapa final'!AE22</f>
        <v>Mayor</v>
      </c>
      <c r="M25" s="498" t="str">
        <f>'Mapa final'!AG22</f>
        <v xml:space="preserve">Alto </v>
      </c>
      <c r="N25" s="483" t="str">
        <f>'Mapa final'!AH22</f>
        <v>Evitar</v>
      </c>
      <c r="O25" s="481" t="s">
        <v>666</v>
      </c>
      <c r="P25" s="481"/>
      <c r="Q25" s="486" t="s">
        <v>8</v>
      </c>
      <c r="R25" s="488">
        <v>45200</v>
      </c>
      <c r="S25" s="489">
        <v>45291</v>
      </c>
      <c r="T25" s="481" t="s">
        <v>705</v>
      </c>
    </row>
    <row r="26" spans="1:176">
      <c r="A26" s="501"/>
      <c r="B26" s="344"/>
      <c r="C26" s="504"/>
      <c r="D26" s="504"/>
      <c r="E26" s="504"/>
      <c r="F26" s="504"/>
      <c r="G26" s="504"/>
      <c r="H26" s="491"/>
      <c r="I26" s="493"/>
      <c r="J26" s="496"/>
      <c r="K26" s="484"/>
      <c r="L26" s="484"/>
      <c r="M26" s="499"/>
      <c r="N26" s="484"/>
      <c r="O26" s="482"/>
      <c r="P26" s="482"/>
      <c r="Q26" s="487"/>
      <c r="R26" s="487"/>
      <c r="S26" s="482"/>
      <c r="T26" s="482"/>
    </row>
    <row r="27" spans="1:176">
      <c r="A27" s="501"/>
      <c r="B27" s="344"/>
      <c r="C27" s="504"/>
      <c r="D27" s="504"/>
      <c r="E27" s="504"/>
      <c r="F27" s="504"/>
      <c r="G27" s="504"/>
      <c r="H27" s="491"/>
      <c r="I27" s="493"/>
      <c r="J27" s="496"/>
      <c r="K27" s="484"/>
      <c r="L27" s="484"/>
      <c r="M27" s="499"/>
      <c r="N27" s="484"/>
      <c r="O27" s="482"/>
      <c r="P27" s="482"/>
      <c r="Q27" s="487"/>
      <c r="R27" s="487"/>
      <c r="S27" s="482"/>
      <c r="T27" s="482"/>
    </row>
    <row r="28" spans="1:176">
      <c r="A28" s="501"/>
      <c r="B28" s="344"/>
      <c r="C28" s="504"/>
      <c r="D28" s="504"/>
      <c r="E28" s="504"/>
      <c r="F28" s="504"/>
      <c r="G28" s="504"/>
      <c r="H28" s="491"/>
      <c r="I28" s="493"/>
      <c r="J28" s="496"/>
      <c r="K28" s="484"/>
      <c r="L28" s="484"/>
      <c r="M28" s="499"/>
      <c r="N28" s="484"/>
      <c r="O28" s="482"/>
      <c r="P28" s="482"/>
      <c r="Q28" s="487"/>
      <c r="R28" s="487"/>
      <c r="S28" s="482"/>
      <c r="T28" s="482"/>
    </row>
    <row r="29" spans="1:176" ht="277.5" customHeight="1" thickBot="1">
      <c r="A29" s="513"/>
      <c r="B29" s="514"/>
      <c r="C29" s="507"/>
      <c r="D29" s="507"/>
      <c r="E29" s="507"/>
      <c r="F29" s="507"/>
      <c r="G29" s="507"/>
      <c r="H29" s="508"/>
      <c r="I29" s="509"/>
      <c r="J29" s="510"/>
      <c r="K29" s="505"/>
      <c r="L29" s="505"/>
      <c r="M29" s="506"/>
      <c r="N29" s="505"/>
      <c r="O29" s="512"/>
      <c r="P29" s="512"/>
      <c r="Q29" s="511"/>
      <c r="R29" s="511"/>
      <c r="S29" s="512"/>
      <c r="T29" s="512"/>
    </row>
    <row r="30" spans="1:176">
      <c r="A30" s="500">
        <f>'Mapa final'!A27</f>
        <v>5</v>
      </c>
      <c r="B30" s="502" t="str">
        <f>'Mapa final'!B27</f>
        <v>Interrupción o demora en los procedimientos de Carrera Judicial por fuerza mayor o caso fortuito.</v>
      </c>
      <c r="C30" s="503" t="str">
        <f>'Mapa final'!C27</f>
        <v>Incumplimiento de las metas establecidas</v>
      </c>
      <c r="D30" s="503" t="str">
        <f>'Mapa final'!D27</f>
        <v>1. Paros que afecten la prestación del servicio.  
2. Huelgas, protestas ciudadana
3. Disturbios o hechos violentos
4.Pandemia
5.Emergencias Ambientales           6. Fallas técnologicas y de comunicación</v>
      </c>
      <c r="E30" s="503" t="str">
        <f>'Mapa final'!E27</f>
        <v>Suceso de fuerza mayor que imposibilitan la gestión judicial</v>
      </c>
      <c r="F30" s="503" t="str">
        <f>'Mapa final'!F27</f>
        <v>Posibilidad de  incumplimiento de las metas establecidas  debido a un suceso de fuerza mayor que imposibilita la gestión judicial</v>
      </c>
      <c r="G30" s="503" t="str">
        <f>'Mapa final'!G27</f>
        <v>Usuarios, productos y prácticas organizacionales</v>
      </c>
      <c r="H30" s="490" t="str">
        <f>'Mapa final'!I27</f>
        <v>Baja</v>
      </c>
      <c r="I30" s="492" t="str">
        <f>'Mapa final'!L27</f>
        <v>Catastrófico</v>
      </c>
      <c r="J30" s="495" t="str">
        <f>'Mapa final'!N27</f>
        <v>Extremo</v>
      </c>
      <c r="K30" s="483" t="str">
        <f>'Mapa final'!AA27</f>
        <v>Baja</v>
      </c>
      <c r="L30" s="483" t="str">
        <f>'Mapa final'!AE27</f>
        <v>Catastrófico</v>
      </c>
      <c r="M30" s="498" t="str">
        <f>'Mapa final'!AG27</f>
        <v>Extremo</v>
      </c>
      <c r="N30" s="483" t="str">
        <f>'Mapa final'!AH27</f>
        <v>Reducir(mitigar)</v>
      </c>
      <c r="O30" s="481" t="s">
        <v>706</v>
      </c>
      <c r="P30" s="481"/>
      <c r="Q30" s="486" t="s">
        <v>8</v>
      </c>
      <c r="R30" s="488">
        <v>45200</v>
      </c>
      <c r="S30" s="489">
        <v>45291</v>
      </c>
      <c r="T30" s="481" t="s">
        <v>707</v>
      </c>
    </row>
    <row r="31" spans="1:176">
      <c r="A31" s="501"/>
      <c r="B31" s="344"/>
      <c r="C31" s="504"/>
      <c r="D31" s="504"/>
      <c r="E31" s="504"/>
      <c r="F31" s="504"/>
      <c r="G31" s="504"/>
      <c r="H31" s="491"/>
      <c r="I31" s="493"/>
      <c r="J31" s="496"/>
      <c r="K31" s="484"/>
      <c r="L31" s="484"/>
      <c r="M31" s="499"/>
      <c r="N31" s="484"/>
      <c r="O31" s="482"/>
      <c r="P31" s="482"/>
      <c r="Q31" s="487"/>
      <c r="R31" s="487"/>
      <c r="S31" s="482"/>
      <c r="T31" s="482"/>
    </row>
    <row r="32" spans="1:176">
      <c r="A32" s="501"/>
      <c r="B32" s="344"/>
      <c r="C32" s="504"/>
      <c r="D32" s="504"/>
      <c r="E32" s="504"/>
      <c r="F32" s="504"/>
      <c r="G32" s="504"/>
      <c r="H32" s="491"/>
      <c r="I32" s="493"/>
      <c r="J32" s="496"/>
      <c r="K32" s="484"/>
      <c r="L32" s="484"/>
      <c r="M32" s="499"/>
      <c r="N32" s="484"/>
      <c r="O32" s="482"/>
      <c r="P32" s="482"/>
      <c r="Q32" s="487"/>
      <c r="R32" s="487"/>
      <c r="S32" s="482"/>
      <c r="T32" s="482"/>
    </row>
    <row r="33" spans="1:20">
      <c r="A33" s="501"/>
      <c r="B33" s="344"/>
      <c r="C33" s="504"/>
      <c r="D33" s="504"/>
      <c r="E33" s="504"/>
      <c r="F33" s="504"/>
      <c r="G33" s="504"/>
      <c r="H33" s="491"/>
      <c r="I33" s="493"/>
      <c r="J33" s="496"/>
      <c r="K33" s="484"/>
      <c r="L33" s="484"/>
      <c r="M33" s="499"/>
      <c r="N33" s="484"/>
      <c r="O33" s="482"/>
      <c r="P33" s="482"/>
      <c r="Q33" s="487"/>
      <c r="R33" s="487"/>
      <c r="S33" s="482"/>
      <c r="T33" s="482"/>
    </row>
    <row r="34" spans="1:20" ht="171.75" customHeight="1" thickBot="1">
      <c r="A34" s="513"/>
      <c r="B34" s="514"/>
      <c r="C34" s="507"/>
      <c r="D34" s="507"/>
      <c r="E34" s="504"/>
      <c r="F34" s="504"/>
      <c r="G34" s="504"/>
      <c r="H34" s="491"/>
      <c r="I34" s="494"/>
      <c r="J34" s="497"/>
      <c r="K34" s="485"/>
      <c r="L34" s="485"/>
      <c r="M34" s="499"/>
      <c r="N34" s="485"/>
      <c r="O34" s="482"/>
      <c r="P34" s="482"/>
      <c r="Q34" s="487"/>
      <c r="R34" s="487"/>
      <c r="S34" s="482"/>
      <c r="T34" s="482"/>
    </row>
    <row r="35" spans="1:20" ht="15" customHeight="1">
      <c r="A35" s="500">
        <f>'Mapa final'!A32</f>
        <v>6</v>
      </c>
      <c r="B35" s="502" t="str">
        <f>'Mapa final'!B32</f>
        <v>Inaplicabilidad de la normatividad ambiental vigente</v>
      </c>
      <c r="C35" s="503" t="str">
        <f>'Mapa final'!C32</f>
        <v xml:space="preserve"> Afectación Ambiental</v>
      </c>
      <c r="D35" s="503" t="str">
        <f>'Mapa final'!D32</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Deficiencia o carencia del liderazgo en el Sistema de Gestión Ambiental.</v>
      </c>
      <c r="E35" s="531" t="str">
        <f>'Mapa final'!E32</f>
        <v>Desconocimiento de los lineamientos ambientales y normatividad  ambiental vigente</v>
      </c>
      <c r="F35" s="531" t="str">
        <f>'Mapa final'!F32</f>
        <v>Posibilidad de afectación ambiental debido al desconocimiento de las lineamientos ambientales y normatividad ambiental vigente</v>
      </c>
      <c r="G35" s="531" t="str">
        <f>'Mapa final'!G32</f>
        <v>Eventos Ambientales Internos</v>
      </c>
      <c r="H35" s="493" t="str">
        <f>'Mapa final'!I32</f>
        <v>Media</v>
      </c>
      <c r="I35" s="493" t="str">
        <f>'Mapa final'!L32</f>
        <v>Moderado</v>
      </c>
      <c r="J35" s="496" t="str">
        <f>'Mapa final'!N32</f>
        <v>Moderado</v>
      </c>
      <c r="K35" s="536" t="str">
        <f>'Mapa final'!AA32</f>
        <v>Baja</v>
      </c>
      <c r="L35" s="536" t="str">
        <f>'Mapa final'!AE32</f>
        <v>Moderado</v>
      </c>
      <c r="M35" s="496" t="str">
        <f>'Mapa final'!AG32</f>
        <v>Moderado</v>
      </c>
      <c r="N35" s="536" t="str">
        <f>'Mapa final'!AH32</f>
        <v>Aceptar</v>
      </c>
      <c r="O35" s="532" t="s">
        <v>667</v>
      </c>
      <c r="P35" s="532"/>
      <c r="Q35" s="533" t="s">
        <v>8</v>
      </c>
      <c r="R35" s="488">
        <v>45200</v>
      </c>
      <c r="S35" s="489">
        <v>45291</v>
      </c>
      <c r="T35" s="532" t="s">
        <v>705</v>
      </c>
    </row>
    <row r="36" spans="1:20">
      <c r="A36" s="501"/>
      <c r="B36" s="344"/>
      <c r="C36" s="504"/>
      <c r="D36" s="504"/>
      <c r="E36" s="531"/>
      <c r="F36" s="531"/>
      <c r="G36" s="531"/>
      <c r="H36" s="493"/>
      <c r="I36" s="493"/>
      <c r="J36" s="496"/>
      <c r="K36" s="484"/>
      <c r="L36" s="484"/>
      <c r="M36" s="496"/>
      <c r="N36" s="484"/>
      <c r="O36" s="532"/>
      <c r="P36" s="532"/>
      <c r="Q36" s="533"/>
      <c r="R36" s="487"/>
      <c r="S36" s="482"/>
      <c r="T36" s="532"/>
    </row>
    <row r="37" spans="1:20">
      <c r="A37" s="501"/>
      <c r="B37" s="344"/>
      <c r="C37" s="504"/>
      <c r="D37" s="504"/>
      <c r="E37" s="531"/>
      <c r="F37" s="531"/>
      <c r="G37" s="531"/>
      <c r="H37" s="493"/>
      <c r="I37" s="493"/>
      <c r="J37" s="496"/>
      <c r="K37" s="484"/>
      <c r="L37" s="484"/>
      <c r="M37" s="496"/>
      <c r="N37" s="484"/>
      <c r="O37" s="532"/>
      <c r="P37" s="532"/>
      <c r="Q37" s="533"/>
      <c r="R37" s="487"/>
      <c r="S37" s="482"/>
      <c r="T37" s="532"/>
    </row>
    <row r="38" spans="1:20">
      <c r="A38" s="501"/>
      <c r="B38" s="344"/>
      <c r="C38" s="504"/>
      <c r="D38" s="504"/>
      <c r="E38" s="531"/>
      <c r="F38" s="531"/>
      <c r="G38" s="531"/>
      <c r="H38" s="493"/>
      <c r="I38" s="493"/>
      <c r="J38" s="496"/>
      <c r="K38" s="484"/>
      <c r="L38" s="484"/>
      <c r="M38" s="496"/>
      <c r="N38" s="484"/>
      <c r="O38" s="532"/>
      <c r="P38" s="532"/>
      <c r="Q38" s="533"/>
      <c r="R38" s="487"/>
      <c r="S38" s="482"/>
      <c r="T38" s="532"/>
    </row>
    <row r="39" spans="1:20" ht="278.25" customHeight="1" thickBot="1">
      <c r="A39" s="513"/>
      <c r="B39" s="514"/>
      <c r="C39" s="507"/>
      <c r="D39" s="507"/>
      <c r="E39" s="531"/>
      <c r="F39" s="531"/>
      <c r="G39" s="531"/>
      <c r="H39" s="493"/>
      <c r="I39" s="493"/>
      <c r="J39" s="496"/>
      <c r="K39" s="484"/>
      <c r="L39" s="484"/>
      <c r="M39" s="496"/>
      <c r="N39" s="484"/>
      <c r="O39" s="532"/>
      <c r="P39" s="532"/>
      <c r="Q39" s="533"/>
      <c r="R39" s="487"/>
      <c r="S39" s="482"/>
      <c r="T39" s="532"/>
    </row>
    <row r="40" spans="1:20" ht="105" customHeight="1">
      <c r="A40" s="500">
        <f>'Mapa final'!A37</f>
        <v>7</v>
      </c>
      <c r="B40" s="502" t="str">
        <f>'Mapa final'!B37</f>
        <v>No publicar y/o incorporar la totalidad de   las vacantes reportadas  de empleados del Distrito Judicial de Neiva dentro de los términos señalados en las normas o publicar vacantes inexistentes.</v>
      </c>
      <c r="C40" s="503" t="str">
        <f>'Mapa final'!C37</f>
        <v>Reputacional</v>
      </c>
      <c r="D40" s="503" t="str">
        <f>'Mapa final'!D37</f>
        <v>1. Indebida verificación de la información reportada por los nominadores respecto de las vacantes definitivas.
2. Fallas técnicas y humanas.</v>
      </c>
      <c r="E40" s="504" t="str">
        <f>'Mapa final'!E37</f>
        <v>Impresición en el contenido y oportunidad de la publicación de la  vacantes.</v>
      </c>
      <c r="F40" s="504" t="str">
        <f>'Mapa final'!F37</f>
        <v>Posibilidad de vulneración de los derechos fundamentales de los usuarios debido al desconocimiento de las normas sobre carrera judicial.</v>
      </c>
      <c r="G40" s="504" t="str">
        <f>'Mapa final'!G37</f>
        <v>Ejecución y Administración de Procesos</v>
      </c>
      <c r="H40" s="491" t="str">
        <f>'Mapa final'!I37</f>
        <v>Media</v>
      </c>
      <c r="I40" s="538" t="str">
        <f>'Mapa final'!L37</f>
        <v>Moderado</v>
      </c>
      <c r="J40" s="539" t="str">
        <f>'Mapa final'!N37</f>
        <v>Moderado</v>
      </c>
      <c r="K40" s="537" t="str">
        <f>'Mapa final'!AA37</f>
        <v>Baja</v>
      </c>
      <c r="L40" s="537" t="str">
        <f>'Mapa final'!AE37</f>
        <v>Moderado</v>
      </c>
      <c r="M40" s="499" t="str">
        <f>'Mapa final'!AG37</f>
        <v>Moderado</v>
      </c>
      <c r="N40" s="537" t="str">
        <f>'Mapa final'!AH37</f>
        <v>Aceptar</v>
      </c>
      <c r="O40" s="482" t="s">
        <v>708</v>
      </c>
      <c r="P40" s="482"/>
      <c r="Q40" s="487" t="s">
        <v>8</v>
      </c>
      <c r="R40" s="488">
        <v>45200</v>
      </c>
      <c r="S40" s="489">
        <v>45291</v>
      </c>
      <c r="T40" s="542" t="s">
        <v>703</v>
      </c>
    </row>
    <row r="41" spans="1:20" ht="72" customHeight="1">
      <c r="A41" s="501"/>
      <c r="B41" s="344"/>
      <c r="C41" s="504"/>
      <c r="D41" s="504"/>
      <c r="E41" s="504"/>
      <c r="F41" s="504"/>
      <c r="G41" s="504"/>
      <c r="H41" s="491"/>
      <c r="I41" s="493"/>
      <c r="J41" s="496"/>
      <c r="K41" s="484"/>
      <c r="L41" s="484"/>
      <c r="M41" s="499"/>
      <c r="N41" s="484"/>
      <c r="O41" s="482"/>
      <c r="P41" s="482"/>
      <c r="Q41" s="487"/>
      <c r="R41" s="487"/>
      <c r="S41" s="482"/>
      <c r="T41" s="532"/>
    </row>
    <row r="42" spans="1:20" ht="84.75" customHeight="1">
      <c r="A42" s="501"/>
      <c r="B42" s="344"/>
      <c r="C42" s="504"/>
      <c r="D42" s="504"/>
      <c r="E42" s="504"/>
      <c r="F42" s="504"/>
      <c r="G42" s="504"/>
      <c r="H42" s="491"/>
      <c r="I42" s="493"/>
      <c r="J42" s="496"/>
      <c r="K42" s="484"/>
      <c r="L42" s="484"/>
      <c r="M42" s="499"/>
      <c r="N42" s="484"/>
      <c r="O42" s="482"/>
      <c r="P42" s="482"/>
      <c r="Q42" s="487"/>
      <c r="R42" s="487"/>
      <c r="S42" s="482"/>
      <c r="T42" s="532"/>
    </row>
    <row r="43" spans="1:20" ht="92.25" customHeight="1">
      <c r="A43" s="501"/>
      <c r="B43" s="344"/>
      <c r="C43" s="504"/>
      <c r="D43" s="504"/>
      <c r="E43" s="504"/>
      <c r="F43" s="504"/>
      <c r="G43" s="504"/>
      <c r="H43" s="491"/>
      <c r="I43" s="493"/>
      <c r="J43" s="496"/>
      <c r="K43" s="484"/>
      <c r="L43" s="484"/>
      <c r="M43" s="499"/>
      <c r="N43" s="484"/>
      <c r="O43" s="482"/>
      <c r="P43" s="482"/>
      <c r="Q43" s="487"/>
      <c r="R43" s="487"/>
      <c r="S43" s="482"/>
      <c r="T43" s="532"/>
    </row>
    <row r="44" spans="1:20" ht="78" customHeight="1" thickBot="1">
      <c r="A44" s="513"/>
      <c r="B44" s="514"/>
      <c r="C44" s="507"/>
      <c r="D44" s="507"/>
      <c r="E44" s="504"/>
      <c r="F44" s="504"/>
      <c r="G44" s="504"/>
      <c r="H44" s="491"/>
      <c r="I44" s="494"/>
      <c r="J44" s="497"/>
      <c r="K44" s="485"/>
      <c r="L44" s="485"/>
      <c r="M44" s="499"/>
      <c r="N44" s="485"/>
      <c r="O44" s="482"/>
      <c r="P44" s="482"/>
      <c r="Q44" s="487"/>
      <c r="R44" s="487"/>
      <c r="S44" s="482"/>
      <c r="T44" s="532"/>
    </row>
    <row r="45" spans="1:20" ht="55.5" customHeight="1">
      <c r="A45" s="500">
        <f>'Mapa final'!A41</f>
        <v>8</v>
      </c>
      <c r="B45" s="502" t="str">
        <f>'Mapa final'!B41</f>
        <v>Demora en los procesos de selección  de los aspirantes a ingresar en carrera.</v>
      </c>
      <c r="C45" s="503" t="str">
        <f>'Mapa final'!C41</f>
        <v>Reputacional</v>
      </c>
      <c r="D45" s="503" t="str">
        <f>'Mapa final'!D41</f>
        <v>1. No dar cumplimiento al cronograma establecido.                                                   2. No acatar en su oportunidad  las directrices de la   Unidad de Administración de Carrera.              
3. Dificultades de comunicación para continuar con los procesos de selección por factores externos.</v>
      </c>
      <c r="E45" s="531" t="str">
        <f>'Mapa final'!E41</f>
        <v xml:space="preserve">Inobservancia del plan y directrices </v>
      </c>
      <c r="F45" s="531" t="str">
        <f>'Mapa final'!F41</f>
        <v>Posibilidad de afectar la reputación de la Rama Judicial por dilación en los concursos de meritos.</v>
      </c>
      <c r="G45" s="531" t="str">
        <f>'Mapa final'!G41</f>
        <v>Ejecución y Administración de Procesos</v>
      </c>
      <c r="H45" s="493" t="str">
        <f>'Mapa final'!I41</f>
        <v>Muy Baja</v>
      </c>
      <c r="I45" s="493" t="str">
        <f>'Mapa final'!L41</f>
        <v>Mayor</v>
      </c>
      <c r="J45" s="496" t="str">
        <f>'Mapa final'!N41</f>
        <v xml:space="preserve">Alto </v>
      </c>
      <c r="K45" s="536" t="str">
        <f>'Mapa final'!AA41</f>
        <v>Muy Baja</v>
      </c>
      <c r="L45" s="536" t="str">
        <f>'Mapa final'!AE41</f>
        <v>Mayor</v>
      </c>
      <c r="M45" s="496" t="str">
        <f>'Mapa final'!AG41</f>
        <v xml:space="preserve">Alto </v>
      </c>
      <c r="N45" s="536" t="str">
        <f>'Mapa final'!AH41</f>
        <v>Evitar</v>
      </c>
      <c r="O45" s="532" t="s">
        <v>670</v>
      </c>
      <c r="P45" s="532"/>
      <c r="Q45" s="533" t="s">
        <v>8</v>
      </c>
      <c r="R45" s="488">
        <v>45200</v>
      </c>
      <c r="S45" s="489">
        <v>45291</v>
      </c>
      <c r="T45" s="532" t="s">
        <v>705</v>
      </c>
    </row>
    <row r="46" spans="1:20" ht="60.75" customHeight="1">
      <c r="A46" s="501"/>
      <c r="B46" s="344"/>
      <c r="C46" s="504"/>
      <c r="D46" s="504"/>
      <c r="E46" s="531"/>
      <c r="F46" s="531"/>
      <c r="G46" s="531"/>
      <c r="H46" s="493"/>
      <c r="I46" s="493"/>
      <c r="J46" s="496"/>
      <c r="K46" s="484"/>
      <c r="L46" s="484"/>
      <c r="M46" s="496"/>
      <c r="N46" s="484"/>
      <c r="O46" s="532"/>
      <c r="P46" s="532"/>
      <c r="Q46" s="533"/>
      <c r="R46" s="487"/>
      <c r="S46" s="482"/>
      <c r="T46" s="532"/>
    </row>
    <row r="47" spans="1:20" ht="64.5" customHeight="1">
      <c r="A47" s="501"/>
      <c r="B47" s="344"/>
      <c r="C47" s="504"/>
      <c r="D47" s="504"/>
      <c r="E47" s="531"/>
      <c r="F47" s="531"/>
      <c r="G47" s="531"/>
      <c r="H47" s="493"/>
      <c r="I47" s="493"/>
      <c r="J47" s="496"/>
      <c r="K47" s="484"/>
      <c r="L47" s="484"/>
      <c r="M47" s="496"/>
      <c r="N47" s="484"/>
      <c r="O47" s="532"/>
      <c r="P47" s="532"/>
      <c r="Q47" s="533"/>
      <c r="R47" s="487"/>
      <c r="S47" s="482"/>
      <c r="T47" s="532"/>
    </row>
    <row r="48" spans="1:20" ht="53.25" customHeight="1">
      <c r="A48" s="501"/>
      <c r="B48" s="344"/>
      <c r="C48" s="504"/>
      <c r="D48" s="504"/>
      <c r="E48" s="531"/>
      <c r="F48" s="531"/>
      <c r="G48" s="531"/>
      <c r="H48" s="493"/>
      <c r="I48" s="493"/>
      <c r="J48" s="496"/>
      <c r="K48" s="484"/>
      <c r="L48" s="484"/>
      <c r="M48" s="496"/>
      <c r="N48" s="484"/>
      <c r="O48" s="532"/>
      <c r="P48" s="532"/>
      <c r="Q48" s="533"/>
      <c r="R48" s="487"/>
      <c r="S48" s="482"/>
      <c r="T48" s="532"/>
    </row>
    <row r="49" spans="1:20" ht="68.25" customHeight="1">
      <c r="A49" s="501"/>
      <c r="B49" s="344"/>
      <c r="C49" s="504"/>
      <c r="D49" s="504"/>
      <c r="E49" s="531"/>
      <c r="F49" s="531"/>
      <c r="G49" s="531"/>
      <c r="H49" s="493"/>
      <c r="I49" s="493"/>
      <c r="J49" s="496"/>
      <c r="K49" s="484"/>
      <c r="L49" s="484"/>
      <c r="M49" s="496"/>
      <c r="N49" s="484"/>
      <c r="O49" s="532"/>
      <c r="P49" s="532"/>
      <c r="Q49" s="533"/>
      <c r="R49" s="543"/>
      <c r="S49" s="542"/>
      <c r="T49" s="532"/>
    </row>
    <row r="50" spans="1:20" ht="128.25" customHeight="1"/>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A45:A49"/>
    <mergeCell ref="B45:B49"/>
    <mergeCell ref="C45:C49"/>
    <mergeCell ref="D45:D49"/>
    <mergeCell ref="E45:E49"/>
    <mergeCell ref="F45:F49"/>
    <mergeCell ref="G45:G49"/>
    <mergeCell ref="L40:L44"/>
    <mergeCell ref="M40:M44"/>
    <mergeCell ref="N40:N44"/>
    <mergeCell ref="O40:O44"/>
    <mergeCell ref="P40:P44"/>
    <mergeCell ref="Q40:Q44"/>
    <mergeCell ref="F40:F44"/>
    <mergeCell ref="G40:G44"/>
    <mergeCell ref="H40:H44"/>
    <mergeCell ref="I40:I44"/>
    <mergeCell ref="J40:J44"/>
    <mergeCell ref="K40:K44"/>
    <mergeCell ref="T45:T49"/>
    <mergeCell ref="N45:N49"/>
    <mergeCell ref="O45:O49"/>
    <mergeCell ref="P45:P49"/>
    <mergeCell ref="Q45:Q49"/>
    <mergeCell ref="R45:R49"/>
    <mergeCell ref="S45:S49"/>
    <mergeCell ref="H45:H49"/>
    <mergeCell ref="I45:I49"/>
    <mergeCell ref="J45:J49"/>
    <mergeCell ref="K45:K49"/>
    <mergeCell ref="L45:L49"/>
    <mergeCell ref="M45:M49"/>
  </mergeCells>
  <conditionalFormatting sqref="A7:B7 H7 H51:J1048576">
    <cfRule type="containsText" dxfId="223" priority="234" operator="containsText" text="3- Bajo">
      <formula>NOT(ISERROR(SEARCH("3- Bajo",A7)))</formula>
    </cfRule>
    <cfRule type="containsText" dxfId="222" priority="235" operator="containsText" text="4- Bajo">
      <formula>NOT(ISERROR(SEARCH("4- Bajo",A7)))</formula>
    </cfRule>
    <cfRule type="containsText" dxfId="221" priority="236" operator="containsText" text="1- Bajo">
      <formula>NOT(ISERROR(SEARCH("1- Bajo",A7)))</formula>
    </cfRule>
  </conditionalFormatting>
  <conditionalFormatting sqref="A15:D15">
    <cfRule type="containsText" dxfId="220" priority="168" operator="containsText" text="3- Moderado">
      <formula>NOT(ISERROR(SEARCH("3- Moderado",A15)))</formula>
    </cfRule>
    <cfRule type="containsText" dxfId="219" priority="169" operator="containsText" text="6- Moderado">
      <formula>NOT(ISERROR(SEARCH("6- Moderado",A15)))</formula>
    </cfRule>
    <cfRule type="containsText" dxfId="218" priority="170" operator="containsText" text="4- Moderado">
      <formula>NOT(ISERROR(SEARCH("4- Moderado",A15)))</formula>
    </cfRule>
    <cfRule type="containsText" dxfId="217" priority="171" operator="containsText" text="3- Bajo">
      <formula>NOT(ISERROR(SEARCH("3- Bajo",A15)))</formula>
    </cfRule>
    <cfRule type="containsText" dxfId="216" priority="172" operator="containsText" text="4- Bajo">
      <formula>NOT(ISERROR(SEARCH("4- Bajo",A15)))</formula>
    </cfRule>
    <cfRule type="containsText" dxfId="215" priority="173" operator="containsText" text="1- Bajo">
      <formula>NOT(ISERROR(SEARCH("1- Bajo",A15)))</formula>
    </cfRule>
  </conditionalFormatting>
  <conditionalFormatting sqref="A20:G20">
    <cfRule type="containsText" dxfId="214" priority="162" operator="containsText" text="3- Moderado">
      <formula>NOT(ISERROR(SEARCH("3- Moderado",A20)))</formula>
    </cfRule>
    <cfRule type="containsText" dxfId="213" priority="163" operator="containsText" text="6- Moderado">
      <formula>NOT(ISERROR(SEARCH("6- Moderado",A20)))</formula>
    </cfRule>
    <cfRule type="containsText" dxfId="212" priority="164" operator="containsText" text="4- Moderado">
      <formula>NOT(ISERROR(SEARCH("4- Moderado",A20)))</formula>
    </cfRule>
    <cfRule type="containsText" dxfId="211" priority="165" operator="containsText" text="3- Bajo">
      <formula>NOT(ISERROR(SEARCH("3- Bajo",A20)))</formula>
    </cfRule>
    <cfRule type="containsText" dxfId="210" priority="166" operator="containsText" text="4- Bajo">
      <formula>NOT(ISERROR(SEARCH("4- Bajo",A20)))</formula>
    </cfRule>
    <cfRule type="containsText" dxfId="209" priority="167" operator="containsText" text="1- Bajo">
      <formula>NOT(ISERROR(SEARCH("1- Bajo",A20)))</formula>
    </cfRule>
  </conditionalFormatting>
  <conditionalFormatting sqref="A10:I10 E15:I15">
    <cfRule type="containsText" dxfId="208" priority="195" operator="containsText" text="3- Moderado">
      <formula>NOT(ISERROR(SEARCH("3- Moderado",A10)))</formula>
    </cfRule>
    <cfRule type="containsText" dxfId="207" priority="196" operator="containsText" text="6- Moderado">
      <formula>NOT(ISERROR(SEARCH("6- Moderado",A10)))</formula>
    </cfRule>
    <cfRule type="containsText" dxfId="206" priority="197" operator="containsText" text="4- Moderado">
      <formula>NOT(ISERROR(SEARCH("4- Moderado",A10)))</formula>
    </cfRule>
    <cfRule type="containsText" dxfId="205" priority="198" operator="containsText" text="3- Bajo">
      <formula>NOT(ISERROR(SEARCH("3- Bajo",A10)))</formula>
    </cfRule>
    <cfRule type="containsText" dxfId="204" priority="199" operator="containsText" text="4- Bajo">
      <formula>NOT(ISERROR(SEARCH("4- Bajo",A10)))</formula>
    </cfRule>
    <cfRule type="containsText" dxfId="203" priority="200" operator="containsText" text="1- Bajo">
      <formula>NOT(ISERROR(SEARCH("1- Bajo",A10)))</formula>
    </cfRule>
  </conditionalFormatting>
  <conditionalFormatting sqref="A25:I25">
    <cfRule type="containsText" dxfId="202" priority="150" operator="containsText" text="3- Moderado">
      <formula>NOT(ISERROR(SEARCH("3- Moderado",A25)))</formula>
    </cfRule>
    <cfRule type="containsText" dxfId="201" priority="151" operator="containsText" text="6- Moderado">
      <formula>NOT(ISERROR(SEARCH("6- Moderado",A25)))</formula>
    </cfRule>
    <cfRule type="containsText" dxfId="200" priority="152" operator="containsText" text="4- Moderado">
      <formula>NOT(ISERROR(SEARCH("4- Moderado",A25)))</formula>
    </cfRule>
    <cfRule type="containsText" dxfId="199" priority="153" operator="containsText" text="3- Bajo">
      <formula>NOT(ISERROR(SEARCH("3- Bajo",A25)))</formula>
    </cfRule>
    <cfRule type="containsText" dxfId="198" priority="154" operator="containsText" text="4- Bajo">
      <formula>NOT(ISERROR(SEARCH("4- Bajo",A25)))</formula>
    </cfRule>
    <cfRule type="containsText" dxfId="197" priority="155" operator="containsText" text="1- Bajo">
      <formula>NOT(ISERROR(SEARCH("1- Bajo",A25)))</formula>
    </cfRule>
  </conditionalFormatting>
  <conditionalFormatting sqref="A30:I30">
    <cfRule type="containsText" dxfId="196" priority="123" operator="containsText" text="3- Moderado">
      <formula>NOT(ISERROR(SEARCH("3- Moderado",A30)))</formula>
    </cfRule>
    <cfRule type="containsText" dxfId="195" priority="124" operator="containsText" text="6- Moderado">
      <formula>NOT(ISERROR(SEARCH("6- Moderado",A30)))</formula>
    </cfRule>
    <cfRule type="containsText" dxfId="194" priority="125" operator="containsText" text="4- Moderado">
      <formula>NOT(ISERROR(SEARCH("4- Moderado",A30)))</formula>
    </cfRule>
    <cfRule type="containsText" dxfId="193" priority="126" operator="containsText" text="3- Bajo">
      <formula>NOT(ISERROR(SEARCH("3- Bajo",A30)))</formula>
    </cfRule>
    <cfRule type="containsText" dxfId="192" priority="127" operator="containsText" text="4- Bajo">
      <formula>NOT(ISERROR(SEARCH("4- Bajo",A30)))</formula>
    </cfRule>
    <cfRule type="containsText" dxfId="191" priority="128" operator="containsText" text="1- Bajo">
      <formula>NOT(ISERROR(SEARCH("1- Bajo",A30)))</formula>
    </cfRule>
  </conditionalFormatting>
  <conditionalFormatting sqref="A35:I35">
    <cfRule type="containsText" dxfId="190" priority="96" operator="containsText" text="3- Moderado">
      <formula>NOT(ISERROR(SEARCH("3- Moderado",A35)))</formula>
    </cfRule>
    <cfRule type="containsText" dxfId="189" priority="97" operator="containsText" text="6- Moderado">
      <formula>NOT(ISERROR(SEARCH("6- Moderado",A35)))</formula>
    </cfRule>
    <cfRule type="containsText" dxfId="188" priority="98" operator="containsText" text="4- Moderado">
      <formula>NOT(ISERROR(SEARCH("4- Moderado",A35)))</formula>
    </cfRule>
    <cfRule type="containsText" dxfId="187" priority="99" operator="containsText" text="3- Bajo">
      <formula>NOT(ISERROR(SEARCH("3- Bajo",A35)))</formula>
    </cfRule>
    <cfRule type="containsText" dxfId="186" priority="100" operator="containsText" text="4- Bajo">
      <formula>NOT(ISERROR(SEARCH("4- Bajo",A35)))</formula>
    </cfRule>
    <cfRule type="containsText" dxfId="185" priority="101" operator="containsText" text="1- Bajo">
      <formula>NOT(ISERROR(SEARCH("1- Bajo",A35)))</formula>
    </cfRule>
  </conditionalFormatting>
  <conditionalFormatting sqref="A40:I40">
    <cfRule type="containsText" dxfId="184" priority="69" operator="containsText" text="3- Moderado">
      <formula>NOT(ISERROR(SEARCH("3- Moderado",A40)))</formula>
    </cfRule>
    <cfRule type="containsText" dxfId="183" priority="70" operator="containsText" text="6- Moderado">
      <formula>NOT(ISERROR(SEARCH("6- Moderado",A40)))</formula>
    </cfRule>
    <cfRule type="containsText" dxfId="182" priority="71" operator="containsText" text="4- Moderado">
      <formula>NOT(ISERROR(SEARCH("4- Moderado",A40)))</formula>
    </cfRule>
    <cfRule type="containsText" dxfId="181" priority="72" operator="containsText" text="3- Bajo">
      <formula>NOT(ISERROR(SEARCH("3- Bajo",A40)))</formula>
    </cfRule>
    <cfRule type="containsText" dxfId="180" priority="73" operator="containsText" text="4- Bajo">
      <formula>NOT(ISERROR(SEARCH("4- Bajo",A40)))</formula>
    </cfRule>
    <cfRule type="containsText" dxfId="179" priority="74" operator="containsText" text="1- Bajo">
      <formula>NOT(ISERROR(SEARCH("1- Bajo",A40)))</formula>
    </cfRule>
  </conditionalFormatting>
  <conditionalFormatting sqref="A45:I45">
    <cfRule type="containsText" dxfId="178" priority="37" operator="containsText" text="3- Moderado">
      <formula>NOT(ISERROR(SEARCH("3- Moderado",A45)))</formula>
    </cfRule>
    <cfRule type="containsText" dxfId="177" priority="38" operator="containsText" text="6- Moderado">
      <formula>NOT(ISERROR(SEARCH("6- Moderado",A45)))</formula>
    </cfRule>
    <cfRule type="containsText" dxfId="176" priority="39" operator="containsText" text="4- Moderado">
      <formula>NOT(ISERROR(SEARCH("4- Moderado",A45)))</formula>
    </cfRule>
    <cfRule type="containsText" dxfId="175" priority="40" operator="containsText" text="3- Bajo">
      <formula>NOT(ISERROR(SEARCH("3- Bajo",A45)))</formula>
    </cfRule>
    <cfRule type="containsText" dxfId="174" priority="41" operator="containsText" text="4- Bajo">
      <formula>NOT(ISERROR(SEARCH("4- Bajo",A45)))</formula>
    </cfRule>
    <cfRule type="containsText" dxfId="173" priority="42" operator="containsText" text="1- Bajo">
      <formula>NOT(ISERROR(SEARCH("1- Bajo",A45)))</formula>
    </cfRule>
  </conditionalFormatting>
  <conditionalFormatting sqref="D8:J8">
    <cfRule type="containsText" dxfId="172" priority="224" operator="containsText" text="3- Moderado">
      <formula>NOT(ISERROR(SEARCH("3- Moderado",D8)))</formula>
    </cfRule>
    <cfRule type="containsText" dxfId="171" priority="225" operator="containsText" text="6- Moderado">
      <formula>NOT(ISERROR(SEARCH("6- Moderado",D8)))</formula>
    </cfRule>
    <cfRule type="containsText" dxfId="170" priority="226" operator="containsText" text="4- Moderado">
      <formula>NOT(ISERROR(SEARCH("4- Moderado",D8)))</formula>
    </cfRule>
    <cfRule type="containsText" dxfId="169" priority="227" operator="containsText" text="3- Bajo">
      <formula>NOT(ISERROR(SEARCH("3- Bajo",D8)))</formula>
    </cfRule>
    <cfRule type="containsText" dxfId="168" priority="228" operator="containsText" text="4- Bajo">
      <formula>NOT(ISERROR(SEARCH("4- Bajo",D8)))</formula>
    </cfRule>
    <cfRule type="containsText" dxfId="167" priority="230" operator="containsText" text="1- Bajo">
      <formula>NOT(ISERROR(SEARCH("1- Bajo",D8)))</formula>
    </cfRule>
  </conditionalFormatting>
  <conditionalFormatting sqref="H10:H24">
    <cfRule type="containsText" dxfId="166" priority="174" operator="containsText" text="Alta">
      <formula>NOT(ISERROR(SEARCH("Alta",H10)))</formula>
    </cfRule>
    <cfRule type="containsText" dxfId="165" priority="175" operator="containsText" text="Muy Alta">
      <formula>NOT(ISERROR(SEARCH("Muy Alta",H10)))</formula>
    </cfRule>
    <cfRule type="containsText" dxfId="164" priority="176" operator="containsText" text="Muy Baja">
      <formula>NOT(ISERROR(SEARCH("Muy Baja",H10)))</formula>
    </cfRule>
    <cfRule type="containsText" dxfId="163" priority="177" operator="containsText" text="Baja">
      <formula>NOT(ISERROR(SEARCH("Baja",H10)))</formula>
    </cfRule>
    <cfRule type="containsText" dxfId="162" priority="178" operator="containsText" text="Media">
      <formula>NOT(ISERROR(SEARCH("Media",H10)))</formula>
    </cfRule>
    <cfRule type="containsText" dxfId="161" priority="179" operator="containsText" text="Alta">
      <formula>NOT(ISERROR(SEARCH("Alta",H10)))</formula>
    </cfRule>
    <cfRule type="containsText" dxfId="160" priority="180" operator="containsText" text="Muy Alta">
      <formula>NOT(ISERROR(SEARCH("Muy Alta",H10)))</formula>
    </cfRule>
  </conditionalFormatting>
  <conditionalFormatting sqref="H10:H29">
    <cfRule type="containsText" dxfId="159" priority="141" operator="containsText" text="Muy Alta">
      <formula>NOT(ISERROR(SEARCH("Muy Alta",H10)))</formula>
    </cfRule>
  </conditionalFormatting>
  <conditionalFormatting sqref="H25:H29">
    <cfRule type="containsText" dxfId="158" priority="135" operator="containsText" text="Alta">
      <formula>NOT(ISERROR(SEARCH("Alta",H25)))</formula>
    </cfRule>
    <cfRule type="containsText" dxfId="157" priority="136" operator="containsText" text="Muy Alta">
      <formula>NOT(ISERROR(SEARCH("Muy Alta",H25)))</formula>
    </cfRule>
    <cfRule type="containsText" dxfId="156" priority="137" operator="containsText" text="Muy Baja">
      <formula>NOT(ISERROR(SEARCH("Muy Baja",H25)))</formula>
    </cfRule>
    <cfRule type="containsText" dxfId="155" priority="138" operator="containsText" text="Baja">
      <formula>NOT(ISERROR(SEARCH("Baja",H25)))</formula>
    </cfRule>
    <cfRule type="containsText" dxfId="154" priority="139" operator="containsText" text="Media">
      <formula>NOT(ISERROR(SEARCH("Media",H25)))</formula>
    </cfRule>
    <cfRule type="containsText" dxfId="153" priority="140" operator="containsText" text="Alta">
      <formula>NOT(ISERROR(SEARCH("Alta",H25)))</formula>
    </cfRule>
  </conditionalFormatting>
  <conditionalFormatting sqref="H25:H34">
    <cfRule type="containsText" dxfId="152" priority="114" operator="containsText" text="Muy Alta">
      <formula>NOT(ISERROR(SEARCH("Muy Alta",H25)))</formula>
    </cfRule>
  </conditionalFormatting>
  <conditionalFormatting sqref="H30:H34">
    <cfRule type="containsText" dxfId="151" priority="108" operator="containsText" text="Alta">
      <formula>NOT(ISERROR(SEARCH("Alta",H30)))</formula>
    </cfRule>
    <cfRule type="containsText" dxfId="150" priority="109" operator="containsText" text="Muy Alta">
      <formula>NOT(ISERROR(SEARCH("Muy Alta",H30)))</formula>
    </cfRule>
    <cfRule type="containsText" dxfId="149" priority="110" operator="containsText" text="Muy Baja">
      <formula>NOT(ISERROR(SEARCH("Muy Baja",H30)))</formula>
    </cfRule>
    <cfRule type="containsText" dxfId="148" priority="111" operator="containsText" text="Baja">
      <formula>NOT(ISERROR(SEARCH("Baja",H30)))</formula>
    </cfRule>
    <cfRule type="containsText" dxfId="147" priority="112" operator="containsText" text="Media">
      <formula>NOT(ISERROR(SEARCH("Media",H30)))</formula>
    </cfRule>
    <cfRule type="containsText" dxfId="146" priority="113" operator="containsText" text="Alta">
      <formula>NOT(ISERROR(SEARCH("Alta",H30)))</formula>
    </cfRule>
  </conditionalFormatting>
  <conditionalFormatting sqref="H30:H39">
    <cfRule type="containsText" dxfId="145" priority="87" operator="containsText" text="Muy Alta">
      <formula>NOT(ISERROR(SEARCH("Muy Alta",H30)))</formula>
    </cfRule>
  </conditionalFormatting>
  <conditionalFormatting sqref="H35:H39">
    <cfRule type="containsText" dxfId="144" priority="81" operator="containsText" text="Alta">
      <formula>NOT(ISERROR(SEARCH("Alta",H35)))</formula>
    </cfRule>
    <cfRule type="containsText" dxfId="143" priority="82" operator="containsText" text="Muy Alta">
      <formula>NOT(ISERROR(SEARCH("Muy Alta",H35)))</formula>
    </cfRule>
    <cfRule type="containsText" dxfId="142" priority="83" operator="containsText" text="Muy Baja">
      <formula>NOT(ISERROR(SEARCH("Muy Baja",H35)))</formula>
    </cfRule>
    <cfRule type="containsText" dxfId="141" priority="84" operator="containsText" text="Baja">
      <formula>NOT(ISERROR(SEARCH("Baja",H35)))</formula>
    </cfRule>
    <cfRule type="containsText" dxfId="140" priority="85" operator="containsText" text="Media">
      <formula>NOT(ISERROR(SEARCH("Media",H35)))</formula>
    </cfRule>
    <cfRule type="containsText" dxfId="139" priority="86" operator="containsText" text="Alta">
      <formula>NOT(ISERROR(SEARCH("Alta",H35)))</formula>
    </cfRule>
  </conditionalFormatting>
  <conditionalFormatting sqref="H35:H44">
    <cfRule type="containsText" dxfId="138" priority="56" operator="containsText" text="Muy Alta">
      <formula>NOT(ISERROR(SEARCH("Muy Alta",H35)))</formula>
    </cfRule>
  </conditionalFormatting>
  <conditionalFormatting sqref="H40:H44">
    <cfRule type="containsText" dxfId="137" priority="50" operator="containsText" text="Alta">
      <formula>NOT(ISERROR(SEARCH("Alta",H40)))</formula>
    </cfRule>
    <cfRule type="containsText" dxfId="136" priority="51" operator="containsText" text="Muy Alta">
      <formula>NOT(ISERROR(SEARCH("Muy Alta",H40)))</formula>
    </cfRule>
    <cfRule type="containsText" dxfId="135" priority="52" operator="containsText" text="Muy Baja">
      <formula>NOT(ISERROR(SEARCH("Muy Baja",H40)))</formula>
    </cfRule>
    <cfRule type="containsText" dxfId="134" priority="53" operator="containsText" text="Baja">
      <formula>NOT(ISERROR(SEARCH("Baja",H40)))</formula>
    </cfRule>
    <cfRule type="containsText" dxfId="133" priority="54" operator="containsText" text="Media">
      <formula>NOT(ISERROR(SEARCH("Media",H40)))</formula>
    </cfRule>
    <cfRule type="containsText" dxfId="132" priority="55" operator="containsText" text="Alta">
      <formula>NOT(ISERROR(SEARCH("Alta",H40)))</formula>
    </cfRule>
  </conditionalFormatting>
  <conditionalFormatting sqref="H40:H49">
    <cfRule type="containsText" dxfId="131" priority="26" operator="containsText" text="Muy Alta">
      <formula>NOT(ISERROR(SEARCH("Muy Alta",H40)))</formula>
    </cfRule>
  </conditionalFormatting>
  <conditionalFormatting sqref="H45:H49">
    <cfRule type="containsText" dxfId="130" priority="14" operator="containsText" text="Muy Alta">
      <formula>NOT(ISERROR(SEARCH("Muy Alta",H45)))</formula>
    </cfRule>
    <cfRule type="containsText" dxfId="129" priority="15" operator="containsText" text="Alta">
      <formula>NOT(ISERROR(SEARCH("Alta",H45)))</formula>
    </cfRule>
    <cfRule type="containsText" dxfId="128" priority="16" operator="containsText" text="Muy Alta">
      <formula>NOT(ISERROR(SEARCH("Muy Alta",H45)))</formula>
    </cfRule>
    <cfRule type="containsText" dxfId="127" priority="21" operator="containsText" text="Muy Baja">
      <formula>NOT(ISERROR(SEARCH("Muy Baja",H45)))</formula>
    </cfRule>
    <cfRule type="containsText" dxfId="126" priority="22" operator="containsText" text="Baja">
      <formula>NOT(ISERROR(SEARCH("Baja",H45)))</formula>
    </cfRule>
    <cfRule type="containsText" dxfId="125" priority="23" operator="containsText" text="Media">
      <formula>NOT(ISERROR(SEARCH("Media",H45)))</formula>
    </cfRule>
    <cfRule type="containsText" dxfId="124" priority="24" operator="containsText" text="Alta">
      <formula>NOT(ISERROR(SEARCH("Alta",H45)))</formula>
    </cfRule>
  </conditionalFormatting>
  <conditionalFormatting sqref="H20:I20">
    <cfRule type="containsText" dxfId="123" priority="201" operator="containsText" text="3- Moderado">
      <formula>NOT(ISERROR(SEARCH("3- Moderado",H20)))</formula>
    </cfRule>
    <cfRule type="containsText" dxfId="122" priority="202" operator="containsText" text="6- Moderado">
      <formula>NOT(ISERROR(SEARCH("6- Moderado",H20)))</formula>
    </cfRule>
    <cfRule type="containsText" dxfId="121" priority="203" operator="containsText" text="4- Moderado">
      <formula>NOT(ISERROR(SEARCH("4- Moderado",H20)))</formula>
    </cfRule>
    <cfRule type="containsText" dxfId="120" priority="204" operator="containsText" text="3- Bajo">
      <formula>NOT(ISERROR(SEARCH("3- Bajo",H20)))</formula>
    </cfRule>
    <cfRule type="containsText" dxfId="119" priority="205" operator="containsText" text="4- Bajo">
      <formula>NOT(ISERROR(SEARCH("4- Bajo",H20)))</formula>
    </cfRule>
    <cfRule type="containsText" dxfId="118" priority="206" operator="containsText" text="1- Bajo">
      <formula>NOT(ISERROR(SEARCH("1- Bajo",H20)))</formula>
    </cfRule>
  </conditionalFormatting>
  <conditionalFormatting sqref="H51:J1048576 A7:B7 H7">
    <cfRule type="containsText" dxfId="117" priority="231" operator="containsText" text="3- Moderado">
      <formula>NOT(ISERROR(SEARCH("3- Moderado",A7)))</formula>
    </cfRule>
    <cfRule type="containsText" dxfId="116" priority="232" operator="containsText" text="6- Moderado">
      <formula>NOT(ISERROR(SEARCH("6- Moderado",A7)))</formula>
    </cfRule>
    <cfRule type="containsText" dxfId="115" priority="233" operator="containsText" text="4- Moderado">
      <formula>NOT(ISERROR(SEARCH("4- Moderado",A7)))</formula>
    </cfRule>
  </conditionalFormatting>
  <conditionalFormatting sqref="I10:I49">
    <cfRule type="containsText" dxfId="114" priority="17" operator="containsText" text="Catastrófico">
      <formula>NOT(ISERROR(SEARCH("Catastrófico",I10)))</formula>
    </cfRule>
    <cfRule type="containsText" dxfId="113" priority="18" operator="containsText" text="Mayor">
      <formula>NOT(ISERROR(SEARCH("Mayor",I10)))</formula>
    </cfRule>
    <cfRule type="containsText" dxfId="112" priority="19" operator="containsText" text="Menor">
      <formula>NOT(ISERROR(SEARCH("Menor",I10)))</formula>
    </cfRule>
    <cfRule type="containsText" dxfId="111" priority="20" operator="containsText" text="Leve">
      <formula>NOT(ISERROR(SEARCH("Leve",I10)))</formula>
    </cfRule>
  </conditionalFormatting>
  <conditionalFormatting sqref="I45:I49">
    <cfRule type="containsText" dxfId="110" priority="25" operator="containsText" text="Moderado">
      <formula>NOT(ISERROR(SEARCH("Moderado",I45)))</formula>
    </cfRule>
  </conditionalFormatting>
  <conditionalFormatting sqref="I10:J44">
    <cfRule type="containsText" dxfId="109" priority="49" operator="containsText" text="Moderado">
      <formula>NOT(ISERROR(SEARCH("Moderado",I10)))</formula>
    </cfRule>
  </conditionalFormatting>
  <conditionalFormatting sqref="J8 J51:J1048576">
    <cfRule type="containsText" dxfId="108" priority="213" operator="containsText" text="25- Extremo">
      <formula>NOT(ISERROR(SEARCH("25- Extremo",J8)))</formula>
    </cfRule>
    <cfRule type="containsText" dxfId="107" priority="214" operator="containsText" text="20- Extremo">
      <formula>NOT(ISERROR(SEARCH("20- Extremo",J8)))</formula>
    </cfRule>
    <cfRule type="containsText" dxfId="106" priority="215" operator="containsText" text="15- Extremo">
      <formula>NOT(ISERROR(SEARCH("15- Extremo",J8)))</formula>
    </cfRule>
    <cfRule type="containsText" dxfId="105" priority="216" operator="containsText" text="10- Extremo">
      <formula>NOT(ISERROR(SEARCH("10- Extremo",J8)))</formula>
    </cfRule>
    <cfRule type="containsText" dxfId="104" priority="217" operator="containsText" text="5- Extremo">
      <formula>NOT(ISERROR(SEARCH("5- Extremo",J8)))</formula>
    </cfRule>
    <cfRule type="containsText" dxfId="103" priority="218" operator="containsText" text="12- Alto">
      <formula>NOT(ISERROR(SEARCH("12- Alto",J8)))</formula>
    </cfRule>
    <cfRule type="containsText" dxfId="102" priority="219" operator="containsText" text="10- Alto">
      <formula>NOT(ISERROR(SEARCH("10- Alto",J8)))</formula>
    </cfRule>
    <cfRule type="containsText" dxfId="101" priority="220" operator="containsText" text="9- Alto">
      <formula>NOT(ISERROR(SEARCH("9- Alto",J8)))</formula>
    </cfRule>
    <cfRule type="containsText" dxfId="100" priority="221" operator="containsText" text="8- Alto">
      <formula>NOT(ISERROR(SEARCH("8- Alto",J8)))</formula>
    </cfRule>
    <cfRule type="containsText" dxfId="99" priority="222" operator="containsText" text="5- Alto">
      <formula>NOT(ISERROR(SEARCH("5- Alto",J8)))</formula>
    </cfRule>
    <cfRule type="containsText" dxfId="98" priority="223" operator="containsText" text="4- Alto">
      <formula>NOT(ISERROR(SEARCH("4- Alto",J8)))</formula>
    </cfRule>
    <cfRule type="containsText" dxfId="97" priority="229" operator="containsText" text="2- Bajo">
      <formula>NOT(ISERROR(SEARCH("2- Bajo",J8)))</formula>
    </cfRule>
  </conditionalFormatting>
  <conditionalFormatting sqref="J10:J24">
    <cfRule type="colorScale" priority="188">
      <colorScale>
        <cfvo type="min"/>
        <cfvo type="max"/>
        <color rgb="FFFF7128"/>
        <color rgb="FFFFEF9C"/>
      </colorScale>
    </cfRule>
  </conditionalFormatting>
  <conditionalFormatting sqref="J10:J44">
    <cfRule type="containsText" dxfId="96" priority="64" operator="containsText" text="Bajo">
      <formula>NOT(ISERROR(SEARCH("Bajo",J10)))</formula>
    </cfRule>
    <cfRule type="containsText" dxfId="95" priority="65" operator="containsText" text="Moderado">
      <formula>NOT(ISERROR(SEARCH("Moderado",J10)))</formula>
    </cfRule>
    <cfRule type="containsText" dxfId="94" priority="66" operator="containsText" text="Alto">
      <formula>NOT(ISERROR(SEARCH("Alto",J10)))</formula>
    </cfRule>
    <cfRule type="containsText" dxfId="93" priority="67" operator="containsText" text="Extremo">
      <formula>NOT(ISERROR(SEARCH("Extremo",J10)))</formula>
    </cfRule>
  </conditionalFormatting>
  <conditionalFormatting sqref="J10:J49">
    <cfRule type="containsText" dxfId="92" priority="9" operator="containsText" text="Bajo">
      <formula>NOT(ISERROR(SEARCH("Bajo",J10)))</formula>
    </cfRule>
    <cfRule type="containsText" dxfId="91" priority="10" operator="containsText" text="Extremo">
      <formula>NOT(ISERROR(SEARCH("Extremo",J10)))</formula>
    </cfRule>
  </conditionalFormatting>
  <conditionalFormatting sqref="J25:J29">
    <cfRule type="colorScale" priority="149">
      <colorScale>
        <cfvo type="min"/>
        <cfvo type="max"/>
        <color rgb="FFFF7128"/>
        <color rgb="FFFFEF9C"/>
      </colorScale>
    </cfRule>
  </conditionalFormatting>
  <conditionalFormatting sqref="J30:J34">
    <cfRule type="colorScale" priority="122">
      <colorScale>
        <cfvo type="min"/>
        <cfvo type="max"/>
        <color rgb="FFFF7128"/>
        <color rgb="FFFFEF9C"/>
      </colorScale>
    </cfRule>
  </conditionalFormatting>
  <conditionalFormatting sqref="J35:J39">
    <cfRule type="colorScale" priority="95">
      <colorScale>
        <cfvo type="min"/>
        <cfvo type="max"/>
        <color rgb="FFFF7128"/>
        <color rgb="FFFFEF9C"/>
      </colorScale>
    </cfRule>
  </conditionalFormatting>
  <conditionalFormatting sqref="J40:J44">
    <cfRule type="colorScale" priority="68">
      <colorScale>
        <cfvo type="min"/>
        <cfvo type="max"/>
        <color rgb="FFFF7128"/>
        <color rgb="FFFFEF9C"/>
      </colorScale>
    </cfRule>
  </conditionalFormatting>
  <conditionalFormatting sqref="J45:J49">
    <cfRule type="containsText" dxfId="90" priority="11" operator="containsText" text="Moderado">
      <formula>NOT(ISERROR(SEARCH("Moderado",J45)))</formula>
    </cfRule>
    <cfRule type="containsText" dxfId="89" priority="32" operator="containsText" text="Bajo">
      <formula>NOT(ISERROR(SEARCH("Bajo",J45)))</formula>
    </cfRule>
    <cfRule type="containsText" dxfId="88" priority="33" operator="containsText" text="Moderado">
      <formula>NOT(ISERROR(SEARCH("Moderado",J45)))</formula>
    </cfRule>
    <cfRule type="containsText" dxfId="87" priority="34" operator="containsText" text="Alto">
      <formula>NOT(ISERROR(SEARCH("Alto",J45)))</formula>
    </cfRule>
    <cfRule type="containsText" dxfId="86" priority="35" operator="containsText" text="Extremo">
      <formula>NOT(ISERROR(SEARCH("Extremo",J45)))</formula>
    </cfRule>
    <cfRule type="colorScale" priority="36">
      <colorScale>
        <cfvo type="min"/>
        <cfvo type="max"/>
        <color rgb="FFFF7128"/>
        <color rgb="FFFFEF9C"/>
      </colorScale>
    </cfRule>
  </conditionalFormatting>
  <conditionalFormatting sqref="K10:K49">
    <cfRule type="containsText" dxfId="85" priority="5" operator="containsText" text="Muy Alta">
      <formula>NOT(ISERROR(SEARCH("Muy Alta",K10)))</formula>
    </cfRule>
    <cfRule type="containsText" dxfId="84" priority="6" operator="containsText" text="Alta">
      <formula>NOT(ISERROR(SEARCH("Alta",K10)))</formula>
    </cfRule>
    <cfRule type="containsText" dxfId="83" priority="7" operator="containsText" text="Baja">
      <formula>NOT(ISERROR(SEARCH("Baja",K10)))</formula>
    </cfRule>
    <cfRule type="containsText" dxfId="82" priority="8" operator="containsText" text="Muy Baja">
      <formula>NOT(ISERROR(SEARCH("Muy Baja",K10)))</formula>
    </cfRule>
    <cfRule type="containsText" dxfId="81" priority="13" operator="containsText" text="Media">
      <formula>NOT(ISERROR(SEARCH("Media",K10)))</formula>
    </cfRule>
  </conditionalFormatting>
  <conditionalFormatting sqref="K10:L10 K15:L15 K20:L20">
    <cfRule type="containsText" dxfId="80" priority="207" operator="containsText" text="3- Moderado">
      <formula>NOT(ISERROR(SEARCH("3- Moderado",K10)))</formula>
    </cfRule>
    <cfRule type="containsText" dxfId="79" priority="208" operator="containsText" text="6- Moderado">
      <formula>NOT(ISERROR(SEARCH("6- Moderado",K10)))</formula>
    </cfRule>
    <cfRule type="containsText" dxfId="78" priority="209" operator="containsText" text="4- Moderado">
      <formula>NOT(ISERROR(SEARCH("4- Moderado",K10)))</formula>
    </cfRule>
    <cfRule type="containsText" dxfId="77" priority="210" operator="containsText" text="3- Bajo">
      <formula>NOT(ISERROR(SEARCH("3- Bajo",K10)))</formula>
    </cfRule>
    <cfRule type="containsText" dxfId="76" priority="211" operator="containsText" text="4- Bajo">
      <formula>NOT(ISERROR(SEARCH("4- Bajo",K10)))</formula>
    </cfRule>
    <cfRule type="containsText" dxfId="75" priority="212" operator="containsText" text="1- Bajo">
      <formula>NOT(ISERROR(SEARCH("1- Bajo",K10)))</formula>
    </cfRule>
  </conditionalFormatting>
  <conditionalFormatting sqref="K25:L25">
    <cfRule type="containsText" dxfId="74" priority="156" operator="containsText" text="3- Moderado">
      <formula>NOT(ISERROR(SEARCH("3- Moderado",K25)))</formula>
    </cfRule>
    <cfRule type="containsText" dxfId="73" priority="157" operator="containsText" text="6- Moderado">
      <formula>NOT(ISERROR(SEARCH("6- Moderado",K25)))</formula>
    </cfRule>
    <cfRule type="containsText" dxfId="72" priority="158" operator="containsText" text="4- Moderado">
      <formula>NOT(ISERROR(SEARCH("4- Moderado",K25)))</formula>
    </cfRule>
    <cfRule type="containsText" dxfId="71" priority="159" operator="containsText" text="3- Bajo">
      <formula>NOT(ISERROR(SEARCH("3- Bajo",K25)))</formula>
    </cfRule>
    <cfRule type="containsText" dxfId="70" priority="160" operator="containsText" text="4- Bajo">
      <formula>NOT(ISERROR(SEARCH("4- Bajo",K25)))</formula>
    </cfRule>
    <cfRule type="containsText" dxfId="69" priority="161" operator="containsText" text="1- Bajo">
      <formula>NOT(ISERROR(SEARCH("1- Bajo",K25)))</formula>
    </cfRule>
  </conditionalFormatting>
  <conditionalFormatting sqref="K30:L30">
    <cfRule type="containsText" dxfId="68" priority="129" operator="containsText" text="3- Moderado">
      <formula>NOT(ISERROR(SEARCH("3- Moderado",K30)))</formula>
    </cfRule>
    <cfRule type="containsText" dxfId="67" priority="130" operator="containsText" text="6- Moderado">
      <formula>NOT(ISERROR(SEARCH("6- Moderado",K30)))</formula>
    </cfRule>
    <cfRule type="containsText" dxfId="66" priority="131" operator="containsText" text="4- Moderado">
      <formula>NOT(ISERROR(SEARCH("4- Moderado",K30)))</formula>
    </cfRule>
    <cfRule type="containsText" dxfId="65" priority="132" operator="containsText" text="3- Bajo">
      <formula>NOT(ISERROR(SEARCH("3- Bajo",K30)))</formula>
    </cfRule>
    <cfRule type="containsText" dxfId="64" priority="133" operator="containsText" text="4- Bajo">
      <formula>NOT(ISERROR(SEARCH("4- Bajo",K30)))</formula>
    </cfRule>
    <cfRule type="containsText" dxfId="63" priority="134" operator="containsText" text="1- Bajo">
      <formula>NOT(ISERROR(SEARCH("1- Bajo",K30)))</formula>
    </cfRule>
  </conditionalFormatting>
  <conditionalFormatting sqref="K35:L35">
    <cfRule type="containsText" dxfId="62" priority="102" operator="containsText" text="3- Moderado">
      <formula>NOT(ISERROR(SEARCH("3- Moderado",K35)))</formula>
    </cfRule>
    <cfRule type="containsText" dxfId="61" priority="103" operator="containsText" text="6- Moderado">
      <formula>NOT(ISERROR(SEARCH("6- Moderado",K35)))</formula>
    </cfRule>
    <cfRule type="containsText" dxfId="60" priority="104" operator="containsText" text="4- Moderado">
      <formula>NOT(ISERROR(SEARCH("4- Moderado",K35)))</formula>
    </cfRule>
    <cfRule type="containsText" dxfId="59" priority="105" operator="containsText" text="3- Bajo">
      <formula>NOT(ISERROR(SEARCH("3- Bajo",K35)))</formula>
    </cfRule>
    <cfRule type="containsText" dxfId="58" priority="106" operator="containsText" text="4- Bajo">
      <formula>NOT(ISERROR(SEARCH("4- Bajo",K35)))</formula>
    </cfRule>
    <cfRule type="containsText" dxfId="57" priority="107" operator="containsText" text="1- Bajo">
      <formula>NOT(ISERROR(SEARCH("1- Bajo",K35)))</formula>
    </cfRule>
  </conditionalFormatting>
  <conditionalFormatting sqref="K40:L40">
    <cfRule type="containsText" dxfId="56" priority="75" operator="containsText" text="3- Moderado">
      <formula>NOT(ISERROR(SEARCH("3- Moderado",K40)))</formula>
    </cfRule>
    <cfRule type="containsText" dxfId="55" priority="76" operator="containsText" text="6- Moderado">
      <formula>NOT(ISERROR(SEARCH("6- Moderado",K40)))</formula>
    </cfRule>
    <cfRule type="containsText" dxfId="54" priority="77" operator="containsText" text="4- Moderado">
      <formula>NOT(ISERROR(SEARCH("4- Moderado",K40)))</formula>
    </cfRule>
    <cfRule type="containsText" dxfId="53" priority="78" operator="containsText" text="3- Bajo">
      <formula>NOT(ISERROR(SEARCH("3- Bajo",K40)))</formula>
    </cfRule>
    <cfRule type="containsText" dxfId="52" priority="79" operator="containsText" text="4- Bajo">
      <formula>NOT(ISERROR(SEARCH("4- Bajo",K40)))</formula>
    </cfRule>
    <cfRule type="containsText" dxfId="51" priority="80" operator="containsText" text="1- Bajo">
      <formula>NOT(ISERROR(SEARCH("1- Bajo",K40)))</formula>
    </cfRule>
  </conditionalFormatting>
  <conditionalFormatting sqref="K45:L45">
    <cfRule type="containsText" dxfId="50" priority="43" operator="containsText" text="3- Moderado">
      <formula>NOT(ISERROR(SEARCH("3- Moderado",K45)))</formula>
    </cfRule>
    <cfRule type="containsText" dxfId="49" priority="44" operator="containsText" text="6- Moderado">
      <formula>NOT(ISERROR(SEARCH("6- Moderado",K45)))</formula>
    </cfRule>
    <cfRule type="containsText" dxfId="48" priority="45" operator="containsText" text="4- Moderado">
      <formula>NOT(ISERROR(SEARCH("4- Moderado",K45)))</formula>
    </cfRule>
    <cfRule type="containsText" dxfId="47" priority="46" operator="containsText" text="3- Bajo">
      <formula>NOT(ISERROR(SEARCH("3- Bajo",K45)))</formula>
    </cfRule>
    <cfRule type="containsText" dxfId="46" priority="47" operator="containsText" text="4- Bajo">
      <formula>NOT(ISERROR(SEARCH("4- Bajo",K45)))</formula>
    </cfRule>
    <cfRule type="containsText" dxfId="45" priority="48" operator="containsText" text="1- Bajo">
      <formula>NOT(ISERROR(SEARCH("1- Bajo",K45)))</formula>
    </cfRule>
  </conditionalFormatting>
  <conditionalFormatting sqref="K8:M8">
    <cfRule type="containsText" dxfId="44" priority="189" operator="containsText" text="3- Moderado">
      <formula>NOT(ISERROR(SEARCH("3- Moderado",K8)))</formula>
    </cfRule>
    <cfRule type="containsText" dxfId="43" priority="190" operator="containsText" text="6- Moderado">
      <formula>NOT(ISERROR(SEARCH("6- Moderado",K8)))</formula>
    </cfRule>
    <cfRule type="containsText" dxfId="42" priority="191" operator="containsText" text="4- Moderado">
      <formula>NOT(ISERROR(SEARCH("4- Moderado",K8)))</formula>
    </cfRule>
    <cfRule type="containsText" dxfId="41" priority="192" operator="containsText" text="3- Bajo">
      <formula>NOT(ISERROR(SEARCH("3- Bajo",K8)))</formula>
    </cfRule>
    <cfRule type="containsText" dxfId="40" priority="193" operator="containsText" text="4- Bajo">
      <formula>NOT(ISERROR(SEARCH("4- Bajo",K8)))</formula>
    </cfRule>
    <cfRule type="containsText" dxfId="39" priority="194" operator="containsText" text="1- Bajo">
      <formula>NOT(ISERROR(SEARCH("1- Bajo",K8)))</formula>
    </cfRule>
  </conditionalFormatting>
  <conditionalFormatting sqref="L10:L49">
    <cfRule type="containsText" dxfId="38" priority="1" operator="containsText" text="Catastrófico">
      <formula>NOT(ISERROR(SEARCH("Catastrófico",L10)))</formula>
    </cfRule>
    <cfRule type="containsText" dxfId="37" priority="2" operator="containsText" text="Mayor">
      <formula>NOT(ISERROR(SEARCH("Mayor",L10)))</formula>
    </cfRule>
    <cfRule type="containsText" dxfId="36" priority="3" operator="containsText" text="Menor">
      <formula>NOT(ISERROR(SEARCH("Menor",L10)))</formula>
    </cfRule>
    <cfRule type="containsText" dxfId="35" priority="4" operator="containsText" text="Leve">
      <formula>NOT(ISERROR(SEARCH("Leve",L10)))</formula>
    </cfRule>
  </conditionalFormatting>
  <conditionalFormatting sqref="L10:M49">
    <cfRule type="containsText" dxfId="34" priority="12" operator="containsText" text="Moderado">
      <formula>NOT(ISERROR(SEARCH("Moderado",L10)))</formula>
    </cfRule>
  </conditionalFormatting>
  <conditionalFormatting sqref="M10:M24">
    <cfRule type="colorScale" priority="187">
      <colorScale>
        <cfvo type="min"/>
        <cfvo type="max"/>
        <color rgb="FFFF7128"/>
        <color rgb="FFFFEF9C"/>
      </colorScale>
    </cfRule>
  </conditionalFormatting>
  <conditionalFormatting sqref="M10:M49">
    <cfRule type="containsText" dxfId="33" priority="27" operator="containsText" text="Bajo">
      <formula>NOT(ISERROR(SEARCH("Bajo",M10)))</formula>
    </cfRule>
    <cfRule type="containsText" dxfId="32" priority="28" operator="containsText" text="Moderado">
      <formula>NOT(ISERROR(SEARCH("Moderado",M10)))</formula>
    </cfRule>
    <cfRule type="containsText" dxfId="31" priority="29" operator="containsText" text="Alto">
      <formula>NOT(ISERROR(SEARCH("Alto",M10)))</formula>
    </cfRule>
    <cfRule type="containsText" dxfId="30" priority="30" operator="containsText" text="Extremo">
      <formula>NOT(ISERROR(SEARCH("Extremo",M10)))</formula>
    </cfRule>
  </conditionalFormatting>
  <conditionalFormatting sqref="M25:M29">
    <cfRule type="colorScale" priority="148">
      <colorScale>
        <cfvo type="min"/>
        <cfvo type="max"/>
        <color rgb="FFFF7128"/>
        <color rgb="FFFFEF9C"/>
      </colorScale>
    </cfRule>
  </conditionalFormatting>
  <conditionalFormatting sqref="M30:M34">
    <cfRule type="colorScale" priority="121">
      <colorScale>
        <cfvo type="min"/>
        <cfvo type="max"/>
        <color rgb="FFFF7128"/>
        <color rgb="FFFFEF9C"/>
      </colorScale>
    </cfRule>
  </conditionalFormatting>
  <conditionalFormatting sqref="M35:M39">
    <cfRule type="colorScale" priority="94">
      <colorScale>
        <cfvo type="min"/>
        <cfvo type="max"/>
        <color rgb="FFFF7128"/>
        <color rgb="FFFFEF9C"/>
      </colorScale>
    </cfRule>
  </conditionalFormatting>
  <conditionalFormatting sqref="M40:M44">
    <cfRule type="colorScale" priority="63">
      <colorScale>
        <cfvo type="min"/>
        <cfvo type="max"/>
        <color rgb="FFFF7128"/>
        <color rgb="FFFFEF9C"/>
      </colorScale>
    </cfRule>
  </conditionalFormatting>
  <conditionalFormatting sqref="M45:M49">
    <cfRule type="colorScale" priority="31">
      <colorScale>
        <cfvo type="min"/>
        <cfvo type="max"/>
        <color rgb="FFFF7128"/>
        <color rgb="FFFFEF9C"/>
      </colorScale>
    </cfRule>
  </conditionalFormatting>
  <conditionalFormatting sqref="N10 N15 N20">
    <cfRule type="containsText" dxfId="29" priority="181" operator="containsText" text="3- Moderado">
      <formula>NOT(ISERROR(SEARCH("3- Moderado",N10)))</formula>
    </cfRule>
    <cfRule type="containsText" dxfId="28" priority="182" operator="containsText" text="6- Moderado">
      <formula>NOT(ISERROR(SEARCH("6- Moderado",N10)))</formula>
    </cfRule>
    <cfRule type="containsText" dxfId="27" priority="183" operator="containsText" text="4- Moderado">
      <formula>NOT(ISERROR(SEARCH("4- Moderado",N10)))</formula>
    </cfRule>
    <cfRule type="containsText" dxfId="26" priority="184" operator="containsText" text="3- Bajo">
      <formula>NOT(ISERROR(SEARCH("3- Bajo",N10)))</formula>
    </cfRule>
    <cfRule type="containsText" dxfId="25" priority="185" operator="containsText" text="4- Bajo">
      <formula>NOT(ISERROR(SEARCH("4- Bajo",N10)))</formula>
    </cfRule>
    <cfRule type="containsText" dxfId="24" priority="186" operator="containsText" text="1- Bajo">
      <formula>NOT(ISERROR(SEARCH("1- Bajo",N10)))</formula>
    </cfRule>
  </conditionalFormatting>
  <conditionalFormatting sqref="N25">
    <cfRule type="containsText" dxfId="23" priority="142" operator="containsText" text="3- Moderado">
      <formula>NOT(ISERROR(SEARCH("3- Moderado",N25)))</formula>
    </cfRule>
    <cfRule type="containsText" dxfId="22" priority="143" operator="containsText" text="6- Moderado">
      <formula>NOT(ISERROR(SEARCH("6- Moderado",N25)))</formula>
    </cfRule>
    <cfRule type="containsText" dxfId="21" priority="144" operator="containsText" text="4- Moderado">
      <formula>NOT(ISERROR(SEARCH("4- Moderado",N25)))</formula>
    </cfRule>
    <cfRule type="containsText" dxfId="20" priority="145" operator="containsText" text="3- Bajo">
      <formula>NOT(ISERROR(SEARCH("3- Bajo",N25)))</formula>
    </cfRule>
    <cfRule type="containsText" dxfId="19" priority="146" operator="containsText" text="4- Bajo">
      <formula>NOT(ISERROR(SEARCH("4- Bajo",N25)))</formula>
    </cfRule>
    <cfRule type="containsText" dxfId="18" priority="147" operator="containsText" text="1- Bajo">
      <formula>NOT(ISERROR(SEARCH("1- Bajo",N25)))</formula>
    </cfRule>
  </conditionalFormatting>
  <conditionalFormatting sqref="N30">
    <cfRule type="containsText" dxfId="17" priority="115" operator="containsText" text="3- Moderado">
      <formula>NOT(ISERROR(SEARCH("3- Moderado",N30)))</formula>
    </cfRule>
    <cfRule type="containsText" dxfId="16" priority="116" operator="containsText" text="6- Moderado">
      <formula>NOT(ISERROR(SEARCH("6- Moderado",N30)))</formula>
    </cfRule>
    <cfRule type="containsText" dxfId="15" priority="117" operator="containsText" text="4- Moderado">
      <formula>NOT(ISERROR(SEARCH("4- Moderado",N30)))</formula>
    </cfRule>
    <cfRule type="containsText" dxfId="14" priority="118" operator="containsText" text="3- Bajo">
      <formula>NOT(ISERROR(SEARCH("3- Bajo",N30)))</formula>
    </cfRule>
    <cfRule type="containsText" dxfId="13" priority="119" operator="containsText" text="4- Bajo">
      <formula>NOT(ISERROR(SEARCH("4- Bajo",N30)))</formula>
    </cfRule>
    <cfRule type="containsText" dxfId="12" priority="120" operator="containsText" text="1- Bajo">
      <formula>NOT(ISERROR(SEARCH("1- Bajo",N30)))</formula>
    </cfRule>
  </conditionalFormatting>
  <conditionalFormatting sqref="N35">
    <cfRule type="containsText" dxfId="11" priority="88" operator="containsText" text="3- Moderado">
      <formula>NOT(ISERROR(SEARCH("3- Moderado",N35)))</formula>
    </cfRule>
    <cfRule type="containsText" dxfId="10" priority="89" operator="containsText" text="6- Moderado">
      <formula>NOT(ISERROR(SEARCH("6- Moderado",N35)))</formula>
    </cfRule>
    <cfRule type="containsText" dxfId="9" priority="90" operator="containsText" text="4- Moderado">
      <formula>NOT(ISERROR(SEARCH("4- Moderado",N35)))</formula>
    </cfRule>
    <cfRule type="containsText" dxfId="8" priority="91" operator="containsText" text="3- Bajo">
      <formula>NOT(ISERROR(SEARCH("3- Bajo",N35)))</formula>
    </cfRule>
    <cfRule type="containsText" dxfId="7" priority="92" operator="containsText" text="4- Bajo">
      <formula>NOT(ISERROR(SEARCH("4- Bajo",N35)))</formula>
    </cfRule>
    <cfRule type="containsText" dxfId="6" priority="93" operator="containsText" text="1- Bajo">
      <formula>NOT(ISERROR(SEARCH("1- Bajo",N35)))</formula>
    </cfRule>
  </conditionalFormatting>
  <conditionalFormatting sqref="N40 N45">
    <cfRule type="containsText" dxfId="5" priority="57" operator="containsText" text="3- Moderado">
      <formula>NOT(ISERROR(SEARCH("3- Moderado",N40)))</formula>
    </cfRule>
    <cfRule type="containsText" dxfId="4" priority="58" operator="containsText" text="6- Moderado">
      <formula>NOT(ISERROR(SEARCH("6- Moderado",N40)))</formula>
    </cfRule>
    <cfRule type="containsText" dxfId="3" priority="59" operator="containsText" text="4- Moderado">
      <formula>NOT(ISERROR(SEARCH("4- Moderado",N40)))</formula>
    </cfRule>
    <cfRule type="containsText" dxfId="2" priority="60" operator="containsText" text="3- Bajo">
      <formula>NOT(ISERROR(SEARCH("3- Bajo",N40)))</formula>
    </cfRule>
    <cfRule type="containsText" dxfId="1" priority="61" operator="containsText" text="4- Bajo">
      <formula>NOT(ISERROR(SEARCH("4- Bajo",N40)))</formula>
    </cfRule>
    <cfRule type="containsText" dxfId="0" priority="62" operator="containsText" text="1- Bajo">
      <formula>NOT(ISERROR(SEARCH("1- Bajo",N40)))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 (2)</vt:lpstr>
      <vt:lpstr>Seguimiento 2 Trimestre</vt:lpstr>
      <vt:lpstr>Seguimiento 3 Trimestre</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Monica Tovar Yañez</cp:lastModifiedBy>
  <cp:revision/>
  <dcterms:created xsi:type="dcterms:W3CDTF">2021-04-16T16:11:31Z</dcterms:created>
  <dcterms:modified xsi:type="dcterms:W3CDTF">2024-01-12T17:11:35Z</dcterms:modified>
  <cp:category/>
  <cp:contentStatus/>
</cp:coreProperties>
</file>